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heckCompatibility="1"/>
  <mc:AlternateContent xmlns:mc="http://schemas.openxmlformats.org/markup-compatibility/2006">
    <mc:Choice Requires="x15">
      <x15ac:absPath xmlns:x15ac="http://schemas.microsoft.com/office/spreadsheetml/2010/11/ac" url="H:\SOUTĚŽE SYK\Zakázky\2022\SSZT Pv\74_22_SSZT Pv - Údržba, opravy a odstraňování závad u SSZT OŘ PHA 2022 - 2023 - SSZT Pv\02_ke zveřejnění\"/>
    </mc:Choice>
  </mc:AlternateContent>
  <bookViews>
    <workbookView xWindow="0" yWindow="0" windowWidth="28800" windowHeight="11835" activeTab="2"/>
  </bookViews>
  <sheets>
    <sheet name="PS-01 - UOŽI " sheetId="2" r:id="rId1"/>
    <sheet name="PS-02 - URS" sheetId="3" r:id="rId2"/>
    <sheet name="PS-03 - doprava" sheetId="4" r:id="rId3"/>
  </sheets>
  <definedNames>
    <definedName name="_xlnm._FilterDatabase" localSheetId="0" hidden="1">'PS-01 - UOŽI '!$C$18:$H$222</definedName>
    <definedName name="_xlnm._FilterDatabase" localSheetId="1" hidden="1">'PS-02 - URS'!$C$18:$H$114</definedName>
    <definedName name="_xlnm._FilterDatabase" localSheetId="2" hidden="1">'PS-03 - doprava'!$C$18:$H$66</definedName>
    <definedName name="_xlnm.Print_Titles" localSheetId="0">'PS-01 - UOŽI '!$18:$18</definedName>
    <definedName name="_xlnm.Print_Titles" localSheetId="1">'PS-02 - URS'!$18:$18</definedName>
    <definedName name="_xlnm.Print_Titles" localSheetId="2">'PS-03 - doprava'!$18:$18</definedName>
    <definedName name="_xlnm.Print_Area" localSheetId="0">'PS-01 - UOŽI '!#REF!,'PS-01 - UOŽI '!#REF!,'PS-01 - UOŽI '!$C$4:$H$222</definedName>
    <definedName name="_xlnm.Print_Area" localSheetId="1">'PS-02 - URS'!#REF!,'PS-02 - URS'!#REF!,'PS-02 - URS'!$C$4:$H$114</definedName>
    <definedName name="_xlnm.Print_Area" localSheetId="2">'PS-03 - doprava'!#REF!,'PS-03 - doprava'!#REF!,'PS-03 - doprava'!$C$4:$H$66</definedName>
  </definedNames>
  <calcPr calcId="162913"/>
</workbook>
</file>

<file path=xl/calcChain.xml><?xml version="1.0" encoding="utf-8"?>
<calcChain xmlns="http://schemas.openxmlformats.org/spreadsheetml/2006/main">
  <c r="BE65" i="4" l="1"/>
  <c r="BD65" i="4"/>
  <c r="BC65" i="4"/>
  <c r="BB65" i="4"/>
  <c r="P65" i="4"/>
  <c r="N65" i="4"/>
  <c r="L65" i="4"/>
  <c r="BE63" i="4"/>
  <c r="BD63" i="4"/>
  <c r="BC63" i="4"/>
  <c r="BB63" i="4"/>
  <c r="P63" i="4"/>
  <c r="N63" i="4"/>
  <c r="L63" i="4"/>
  <c r="BE61" i="4"/>
  <c r="BD61" i="4"/>
  <c r="BC61" i="4"/>
  <c r="BB61" i="4"/>
  <c r="P61" i="4"/>
  <c r="N61" i="4"/>
  <c r="L61" i="4"/>
  <c r="BE59" i="4"/>
  <c r="BD59" i="4"/>
  <c r="BC59" i="4"/>
  <c r="BB59" i="4"/>
  <c r="P59" i="4"/>
  <c r="N59" i="4"/>
  <c r="L59" i="4"/>
  <c r="BE56" i="4"/>
  <c r="BD56" i="4"/>
  <c r="BC56" i="4"/>
  <c r="BB56" i="4"/>
  <c r="P56" i="4"/>
  <c r="N56" i="4"/>
  <c r="L56" i="4"/>
  <c r="BE53" i="4"/>
  <c r="BD53" i="4"/>
  <c r="BC53" i="4"/>
  <c r="BB53" i="4"/>
  <c r="P53" i="4"/>
  <c r="N53" i="4"/>
  <c r="L53" i="4"/>
  <c r="BE50" i="4"/>
  <c r="BD50" i="4"/>
  <c r="BC50" i="4"/>
  <c r="BB50" i="4"/>
  <c r="P50" i="4"/>
  <c r="N50" i="4"/>
  <c r="L50" i="4"/>
  <c r="BE47" i="4"/>
  <c r="BD47" i="4"/>
  <c r="BC47" i="4"/>
  <c r="BB47" i="4"/>
  <c r="P47" i="4"/>
  <c r="N47" i="4"/>
  <c r="L47" i="4"/>
  <c r="BE44" i="4"/>
  <c r="BD44" i="4"/>
  <c r="BC44" i="4"/>
  <c r="BB44" i="4"/>
  <c r="P44" i="4"/>
  <c r="N44" i="4"/>
  <c r="L44" i="4"/>
  <c r="BE41" i="4"/>
  <c r="BD41" i="4"/>
  <c r="BC41" i="4"/>
  <c r="BB41" i="4"/>
  <c r="P41" i="4"/>
  <c r="N41" i="4"/>
  <c r="L41" i="4"/>
  <c r="BE38" i="4"/>
  <c r="BD38" i="4"/>
  <c r="BC38" i="4"/>
  <c r="BB38" i="4"/>
  <c r="P38" i="4"/>
  <c r="N38" i="4"/>
  <c r="L38" i="4"/>
  <c r="BE35" i="4"/>
  <c r="BD35" i="4"/>
  <c r="BC35" i="4"/>
  <c r="BB35" i="4"/>
  <c r="P35" i="4"/>
  <c r="N35" i="4"/>
  <c r="L35" i="4"/>
  <c r="BE32" i="4"/>
  <c r="BD32" i="4"/>
  <c r="BC32" i="4"/>
  <c r="BB32" i="4"/>
  <c r="P32" i="4"/>
  <c r="N32" i="4"/>
  <c r="L32" i="4"/>
  <c r="BE29" i="4"/>
  <c r="BD29" i="4"/>
  <c r="BC29" i="4"/>
  <c r="BB29" i="4"/>
  <c r="P29" i="4"/>
  <c r="N29" i="4"/>
  <c r="L29" i="4"/>
  <c r="BE26" i="4"/>
  <c r="BD26" i="4"/>
  <c r="BC26" i="4"/>
  <c r="BB26" i="4"/>
  <c r="P26" i="4"/>
  <c r="N26" i="4"/>
  <c r="L26" i="4"/>
  <c r="BE23" i="4"/>
  <c r="BD23" i="4"/>
  <c r="BC23" i="4"/>
  <c r="BB23" i="4"/>
  <c r="P23" i="4"/>
  <c r="N23" i="4"/>
  <c r="L23" i="4"/>
  <c r="BE20" i="4"/>
  <c r="BD20" i="4"/>
  <c r="BC20" i="4"/>
  <c r="BB20" i="4"/>
  <c r="P20" i="4"/>
  <c r="N20" i="4"/>
  <c r="L20" i="4"/>
  <c r="BE113" i="3"/>
  <c r="BD113" i="3"/>
  <c r="BC113" i="3"/>
  <c r="BB113" i="3"/>
  <c r="P113" i="3"/>
  <c r="N113" i="3"/>
  <c r="L113" i="3"/>
  <c r="BE111" i="3"/>
  <c r="BD111" i="3"/>
  <c r="BC111" i="3"/>
  <c r="BB111" i="3"/>
  <c r="P111" i="3"/>
  <c r="N111" i="3"/>
  <c r="L111" i="3"/>
  <c r="BE109" i="3"/>
  <c r="BD109" i="3"/>
  <c r="BC109" i="3"/>
  <c r="BB109" i="3"/>
  <c r="P109" i="3"/>
  <c r="N109" i="3"/>
  <c r="L109" i="3"/>
  <c r="BE107" i="3"/>
  <c r="BD107" i="3"/>
  <c r="BC107" i="3"/>
  <c r="BB107" i="3"/>
  <c r="P107" i="3"/>
  <c r="N107" i="3"/>
  <c r="L107" i="3"/>
  <c r="BE105" i="3"/>
  <c r="BD105" i="3"/>
  <c r="BC105" i="3"/>
  <c r="BB105" i="3"/>
  <c r="P105" i="3"/>
  <c r="N105" i="3"/>
  <c r="L105" i="3"/>
  <c r="BE103" i="3"/>
  <c r="BD103" i="3"/>
  <c r="BC103" i="3"/>
  <c r="BB103" i="3"/>
  <c r="P103" i="3"/>
  <c r="N103" i="3"/>
  <c r="L103" i="3"/>
  <c r="BE101" i="3"/>
  <c r="BD101" i="3"/>
  <c r="BC101" i="3"/>
  <c r="BB101" i="3"/>
  <c r="P101" i="3"/>
  <c r="N101" i="3"/>
  <c r="L101" i="3"/>
  <c r="BE99" i="3"/>
  <c r="BD99" i="3"/>
  <c r="BC99" i="3"/>
  <c r="BB99" i="3"/>
  <c r="P99" i="3"/>
  <c r="N99" i="3"/>
  <c r="L99" i="3"/>
  <c r="BE97" i="3"/>
  <c r="BD97" i="3"/>
  <c r="BC97" i="3"/>
  <c r="BB97" i="3"/>
  <c r="P97" i="3"/>
  <c r="N97" i="3"/>
  <c r="L97" i="3"/>
  <c r="BE95" i="3"/>
  <c r="BD95" i="3"/>
  <c r="BC95" i="3"/>
  <c r="BB95" i="3"/>
  <c r="P95" i="3"/>
  <c r="N95" i="3"/>
  <c r="L95" i="3"/>
  <c r="BE93" i="3"/>
  <c r="BD93" i="3"/>
  <c r="BC93" i="3"/>
  <c r="BB93" i="3"/>
  <c r="P93" i="3"/>
  <c r="N93" i="3"/>
  <c r="L93" i="3"/>
  <c r="BE91" i="3"/>
  <c r="BD91" i="3"/>
  <c r="BC91" i="3"/>
  <c r="BB91" i="3"/>
  <c r="P91" i="3"/>
  <c r="N91" i="3"/>
  <c r="L91" i="3"/>
  <c r="BE86" i="3"/>
  <c r="BD86" i="3"/>
  <c r="BC86" i="3"/>
  <c r="BB86" i="3"/>
  <c r="P86" i="3"/>
  <c r="N86" i="3"/>
  <c r="L86" i="3"/>
  <c r="BE83" i="3"/>
  <c r="BD83" i="3"/>
  <c r="BC83" i="3"/>
  <c r="BB83" i="3"/>
  <c r="P83" i="3"/>
  <c r="N83" i="3"/>
  <c r="L83" i="3"/>
  <c r="BE80" i="3"/>
  <c r="BD80" i="3"/>
  <c r="BC80" i="3"/>
  <c r="BB80" i="3"/>
  <c r="P80" i="3"/>
  <c r="N80" i="3"/>
  <c r="L80" i="3"/>
  <c r="BE77" i="3"/>
  <c r="BD77" i="3"/>
  <c r="BC77" i="3"/>
  <c r="BB77" i="3"/>
  <c r="P77" i="3"/>
  <c r="N77" i="3"/>
  <c r="L77" i="3"/>
  <c r="BE74" i="3"/>
  <c r="BD74" i="3"/>
  <c r="BC74" i="3"/>
  <c r="BB74" i="3"/>
  <c r="P74" i="3"/>
  <c r="N74" i="3"/>
  <c r="L74" i="3"/>
  <c r="BE71" i="3"/>
  <c r="BD71" i="3"/>
  <c r="BC71" i="3"/>
  <c r="BB71" i="3"/>
  <c r="P71" i="3"/>
  <c r="N71" i="3"/>
  <c r="L71" i="3"/>
  <c r="BE69" i="3"/>
  <c r="BD69" i="3"/>
  <c r="BC69" i="3"/>
  <c r="BB69" i="3"/>
  <c r="P69" i="3"/>
  <c r="N69" i="3"/>
  <c r="L69" i="3"/>
  <c r="BE67" i="3"/>
  <c r="BD67" i="3"/>
  <c r="BC67" i="3"/>
  <c r="BB67" i="3"/>
  <c r="P67" i="3"/>
  <c r="N67" i="3"/>
  <c r="L67" i="3"/>
  <c r="BE63" i="3"/>
  <c r="BD63" i="3"/>
  <c r="BC63" i="3"/>
  <c r="BB63" i="3"/>
  <c r="P63" i="3"/>
  <c r="N63" i="3"/>
  <c r="L63" i="3"/>
  <c r="BE61" i="3"/>
  <c r="BD61" i="3"/>
  <c r="BC61" i="3"/>
  <c r="BB61" i="3"/>
  <c r="P61" i="3"/>
  <c r="N61" i="3"/>
  <c r="L61" i="3"/>
  <c r="BE58" i="3"/>
  <c r="BD58" i="3"/>
  <c r="BC58" i="3"/>
  <c r="BB58" i="3"/>
  <c r="P58" i="3"/>
  <c r="N58" i="3"/>
  <c r="L58" i="3"/>
  <c r="BE55" i="3"/>
  <c r="BD55" i="3"/>
  <c r="BC55" i="3"/>
  <c r="BB55" i="3"/>
  <c r="P55" i="3"/>
  <c r="N55" i="3"/>
  <c r="L55" i="3"/>
  <c r="BE53" i="3"/>
  <c r="BD53" i="3"/>
  <c r="BC53" i="3"/>
  <c r="BB53" i="3"/>
  <c r="P53" i="3"/>
  <c r="N53" i="3"/>
  <c r="L53" i="3"/>
  <c r="BE50" i="3"/>
  <c r="BD50" i="3"/>
  <c r="BC50" i="3"/>
  <c r="BB50" i="3"/>
  <c r="P50" i="3"/>
  <c r="N50" i="3"/>
  <c r="L50" i="3"/>
  <c r="BE47" i="3"/>
  <c r="BD47" i="3"/>
  <c r="BC47" i="3"/>
  <c r="BB47" i="3"/>
  <c r="P47" i="3"/>
  <c r="N47" i="3"/>
  <c r="L47" i="3"/>
  <c r="BE44" i="3"/>
  <c r="BD44" i="3"/>
  <c r="BC44" i="3"/>
  <c r="BB44" i="3"/>
  <c r="P44" i="3"/>
  <c r="N44" i="3"/>
  <c r="L44" i="3"/>
  <c r="BE42" i="3"/>
  <c r="BD42" i="3"/>
  <c r="BC42" i="3"/>
  <c r="BB42" i="3"/>
  <c r="P42" i="3"/>
  <c r="N42" i="3"/>
  <c r="L42" i="3"/>
  <c r="BE40" i="3"/>
  <c r="BD40" i="3"/>
  <c r="BC40" i="3"/>
  <c r="BB40" i="3"/>
  <c r="P40" i="3"/>
  <c r="N40" i="3"/>
  <c r="L40" i="3"/>
  <c r="BE37" i="3"/>
  <c r="BD37" i="3"/>
  <c r="BC37" i="3"/>
  <c r="BB37" i="3"/>
  <c r="P37" i="3"/>
  <c r="N37" i="3"/>
  <c r="L37" i="3"/>
  <c r="BE34" i="3"/>
  <c r="BD34" i="3"/>
  <c r="BC34" i="3"/>
  <c r="BB34" i="3"/>
  <c r="P34" i="3"/>
  <c r="N34" i="3"/>
  <c r="L34" i="3"/>
  <c r="BE32" i="3"/>
  <c r="BD32" i="3"/>
  <c r="BC32" i="3"/>
  <c r="BB32" i="3"/>
  <c r="P32" i="3"/>
  <c r="N32" i="3"/>
  <c r="L32" i="3"/>
  <c r="BE29" i="3"/>
  <c r="BD29" i="3"/>
  <c r="BC29" i="3"/>
  <c r="BB29" i="3"/>
  <c r="P29" i="3"/>
  <c r="N29" i="3"/>
  <c r="L29" i="3"/>
  <c r="BE26" i="3"/>
  <c r="BD26" i="3"/>
  <c r="BC26" i="3"/>
  <c r="BB26" i="3"/>
  <c r="P26" i="3"/>
  <c r="N26" i="3"/>
  <c r="L26" i="3"/>
  <c r="BE23" i="3"/>
  <c r="BD23" i="3"/>
  <c r="BC23" i="3"/>
  <c r="BB23" i="3"/>
  <c r="P23" i="3"/>
  <c r="N23" i="3"/>
  <c r="L23" i="3"/>
  <c r="BE20" i="3"/>
  <c r="BD20" i="3"/>
  <c r="BC20" i="3"/>
  <c r="BB20" i="3"/>
  <c r="P20" i="3"/>
  <c r="N20" i="3"/>
  <c r="L20" i="3"/>
  <c r="BE222" i="2"/>
  <c r="BD222" i="2"/>
  <c r="BC222" i="2"/>
  <c r="BB222" i="2"/>
  <c r="P222" i="2"/>
  <c r="N222" i="2"/>
  <c r="L222" i="2"/>
  <c r="BE221" i="2"/>
  <c r="BD221" i="2"/>
  <c r="BC221" i="2"/>
  <c r="BB221" i="2"/>
  <c r="P221" i="2"/>
  <c r="N221" i="2"/>
  <c r="L221" i="2"/>
  <c r="BE220" i="2"/>
  <c r="BD220" i="2"/>
  <c r="BC220" i="2"/>
  <c r="BB220" i="2"/>
  <c r="P220" i="2"/>
  <c r="N220" i="2"/>
  <c r="L220" i="2"/>
  <c r="BE219" i="2"/>
  <c r="BD219" i="2"/>
  <c r="BC219" i="2"/>
  <c r="BB219" i="2"/>
  <c r="P219" i="2"/>
  <c r="N219" i="2"/>
  <c r="L219" i="2"/>
  <c r="BE218" i="2"/>
  <c r="BD218" i="2"/>
  <c r="BC218" i="2"/>
  <c r="BB218" i="2"/>
  <c r="P218" i="2"/>
  <c r="N218" i="2"/>
  <c r="L218" i="2"/>
  <c r="BE217" i="2"/>
  <c r="BD217" i="2"/>
  <c r="BC217" i="2"/>
  <c r="BB217" i="2"/>
  <c r="P217" i="2"/>
  <c r="N217" i="2"/>
  <c r="L217" i="2"/>
  <c r="BE216" i="2"/>
  <c r="BD216" i="2"/>
  <c r="BC216" i="2"/>
  <c r="BB216" i="2"/>
  <c r="P216" i="2"/>
  <c r="N216" i="2"/>
  <c r="L216" i="2"/>
  <c r="BE215" i="2"/>
  <c r="BD215" i="2"/>
  <c r="BC215" i="2"/>
  <c r="BB215" i="2"/>
  <c r="P215" i="2"/>
  <c r="N215" i="2"/>
  <c r="L215" i="2"/>
  <c r="BE214" i="2"/>
  <c r="BD214" i="2"/>
  <c r="BC214" i="2"/>
  <c r="BB214" i="2"/>
  <c r="P214" i="2"/>
  <c r="N214" i="2"/>
  <c r="L214" i="2"/>
  <c r="BE213" i="2"/>
  <c r="BD213" i="2"/>
  <c r="BC213" i="2"/>
  <c r="BB213" i="2"/>
  <c r="P213" i="2"/>
  <c r="N213" i="2"/>
  <c r="L213" i="2"/>
  <c r="BE212" i="2"/>
  <c r="BD212" i="2"/>
  <c r="BC212" i="2"/>
  <c r="BB212" i="2"/>
  <c r="P212" i="2"/>
  <c r="N212" i="2"/>
  <c r="L212" i="2"/>
  <c r="BE211" i="2"/>
  <c r="BD211" i="2"/>
  <c r="BC211" i="2"/>
  <c r="BB211" i="2"/>
  <c r="P211" i="2"/>
  <c r="N211" i="2"/>
  <c r="L211" i="2"/>
  <c r="BE210" i="2"/>
  <c r="BD210" i="2"/>
  <c r="BC210" i="2"/>
  <c r="BB210" i="2"/>
  <c r="P210" i="2"/>
  <c r="N210" i="2"/>
  <c r="L210" i="2"/>
  <c r="BE209" i="2"/>
  <c r="BD209" i="2"/>
  <c r="BC209" i="2"/>
  <c r="BB209" i="2"/>
  <c r="P209" i="2"/>
  <c r="N209" i="2"/>
  <c r="L209" i="2"/>
  <c r="BE208" i="2"/>
  <c r="BD208" i="2"/>
  <c r="BC208" i="2"/>
  <c r="BB208" i="2"/>
  <c r="P208" i="2"/>
  <c r="N208" i="2"/>
  <c r="L208" i="2"/>
  <c r="BE207" i="2"/>
  <c r="BD207" i="2"/>
  <c r="BC207" i="2"/>
  <c r="BB207" i="2"/>
  <c r="P207" i="2"/>
  <c r="N207" i="2"/>
  <c r="L207" i="2"/>
  <c r="BE206" i="2"/>
  <c r="BD206" i="2"/>
  <c r="BC206" i="2"/>
  <c r="BB206" i="2"/>
  <c r="P206" i="2"/>
  <c r="N206" i="2"/>
  <c r="L206" i="2"/>
  <c r="BE205" i="2"/>
  <c r="BD205" i="2"/>
  <c r="BC205" i="2"/>
  <c r="BB205" i="2"/>
  <c r="P205" i="2"/>
  <c r="N205" i="2"/>
  <c r="L205" i="2"/>
  <c r="BE204" i="2"/>
  <c r="BD204" i="2"/>
  <c r="BC204" i="2"/>
  <c r="BB204" i="2"/>
  <c r="P204" i="2"/>
  <c r="N204" i="2"/>
  <c r="L204" i="2"/>
  <c r="BE203" i="2"/>
  <c r="BD203" i="2"/>
  <c r="BC203" i="2"/>
  <c r="BB203" i="2"/>
  <c r="P203" i="2"/>
  <c r="N203" i="2"/>
  <c r="L203" i="2"/>
  <c r="BE202" i="2"/>
  <c r="BD202" i="2"/>
  <c r="BC202" i="2"/>
  <c r="BB202" i="2"/>
  <c r="P202" i="2"/>
  <c r="N202" i="2"/>
  <c r="L202" i="2"/>
  <c r="BE201" i="2"/>
  <c r="BD201" i="2"/>
  <c r="BC201" i="2"/>
  <c r="BB201" i="2"/>
  <c r="P201" i="2"/>
  <c r="N201" i="2"/>
  <c r="L201" i="2"/>
  <c r="BE200" i="2"/>
  <c r="BD200" i="2"/>
  <c r="BC200" i="2"/>
  <c r="BB200" i="2"/>
  <c r="P200" i="2"/>
  <c r="N200" i="2"/>
  <c r="L200" i="2"/>
  <c r="BE199" i="2"/>
  <c r="BD199" i="2"/>
  <c r="BC199" i="2"/>
  <c r="BB199" i="2"/>
  <c r="P199" i="2"/>
  <c r="N199" i="2"/>
  <c r="L199" i="2"/>
  <c r="BE198" i="2"/>
  <c r="BD198" i="2"/>
  <c r="BC198" i="2"/>
  <c r="BB198" i="2"/>
  <c r="P198" i="2"/>
  <c r="N198" i="2"/>
  <c r="L198" i="2"/>
  <c r="BE197" i="2"/>
  <c r="BD197" i="2"/>
  <c r="BC197" i="2"/>
  <c r="BB197" i="2"/>
  <c r="P197" i="2"/>
  <c r="N197" i="2"/>
  <c r="L197" i="2"/>
  <c r="BE196" i="2"/>
  <c r="BD196" i="2"/>
  <c r="BC196" i="2"/>
  <c r="BB196" i="2"/>
  <c r="P196" i="2"/>
  <c r="N196" i="2"/>
  <c r="L196" i="2"/>
  <c r="BE195" i="2"/>
  <c r="BD195" i="2"/>
  <c r="BC195" i="2"/>
  <c r="BB195" i="2"/>
  <c r="P195" i="2"/>
  <c r="N195" i="2"/>
  <c r="L195" i="2"/>
  <c r="BE194" i="2"/>
  <c r="BD194" i="2"/>
  <c r="BC194" i="2"/>
  <c r="BB194" i="2"/>
  <c r="P194" i="2"/>
  <c r="N194" i="2"/>
  <c r="L194" i="2"/>
  <c r="BE193" i="2"/>
  <c r="BD193" i="2"/>
  <c r="BC193" i="2"/>
  <c r="BB193" i="2"/>
  <c r="P193" i="2"/>
  <c r="N193" i="2"/>
  <c r="L193" i="2"/>
  <c r="BE192" i="2"/>
  <c r="BD192" i="2"/>
  <c r="BC192" i="2"/>
  <c r="BB192" i="2"/>
  <c r="P192" i="2"/>
  <c r="N192" i="2"/>
  <c r="L192" i="2"/>
  <c r="BE191" i="2"/>
  <c r="BD191" i="2"/>
  <c r="BC191" i="2"/>
  <c r="BB191" i="2"/>
  <c r="P191" i="2"/>
  <c r="N191" i="2"/>
  <c r="L191" i="2"/>
  <c r="BE190" i="2"/>
  <c r="BD190" i="2"/>
  <c r="BC190" i="2"/>
  <c r="BB190" i="2"/>
  <c r="P190" i="2"/>
  <c r="N190" i="2"/>
  <c r="L190" i="2"/>
  <c r="BE189" i="2"/>
  <c r="BD189" i="2"/>
  <c r="BC189" i="2"/>
  <c r="BB189" i="2"/>
  <c r="P189" i="2"/>
  <c r="N189" i="2"/>
  <c r="L189" i="2"/>
  <c r="BE188" i="2"/>
  <c r="BD188" i="2"/>
  <c r="BC188" i="2"/>
  <c r="BB188" i="2"/>
  <c r="P188" i="2"/>
  <c r="N188" i="2"/>
  <c r="L188" i="2"/>
  <c r="BE187" i="2"/>
  <c r="BD187" i="2"/>
  <c r="BC187" i="2"/>
  <c r="BB187" i="2"/>
  <c r="P187" i="2"/>
  <c r="N187" i="2"/>
  <c r="L187" i="2"/>
  <c r="BE186" i="2"/>
  <c r="BD186" i="2"/>
  <c r="BC186" i="2"/>
  <c r="BB186" i="2"/>
  <c r="P186" i="2"/>
  <c r="N186" i="2"/>
  <c r="L186" i="2"/>
  <c r="BE185" i="2"/>
  <c r="BD185" i="2"/>
  <c r="BC185" i="2"/>
  <c r="BB185" i="2"/>
  <c r="P185" i="2"/>
  <c r="N185" i="2"/>
  <c r="L185" i="2"/>
  <c r="BE184" i="2"/>
  <c r="BD184" i="2"/>
  <c r="BC184" i="2"/>
  <c r="BB184" i="2"/>
  <c r="P184" i="2"/>
  <c r="N184" i="2"/>
  <c r="L184" i="2"/>
  <c r="BE183" i="2"/>
  <c r="BD183" i="2"/>
  <c r="BC183" i="2"/>
  <c r="BB183" i="2"/>
  <c r="P183" i="2"/>
  <c r="N183" i="2"/>
  <c r="L183" i="2"/>
  <c r="BE182" i="2"/>
  <c r="BD182" i="2"/>
  <c r="BC182" i="2"/>
  <c r="BB182" i="2"/>
  <c r="P182" i="2"/>
  <c r="N182" i="2"/>
  <c r="L182" i="2"/>
  <c r="BE181" i="2"/>
  <c r="BD181" i="2"/>
  <c r="BC181" i="2"/>
  <c r="BB181" i="2"/>
  <c r="P181" i="2"/>
  <c r="N181" i="2"/>
  <c r="L181" i="2"/>
  <c r="BE180" i="2"/>
  <c r="BD180" i="2"/>
  <c r="BC180" i="2"/>
  <c r="BB180" i="2"/>
  <c r="P180" i="2"/>
  <c r="N180" i="2"/>
  <c r="L180" i="2"/>
  <c r="BE179" i="2"/>
  <c r="BD179" i="2"/>
  <c r="BC179" i="2"/>
  <c r="BB179" i="2"/>
  <c r="P179" i="2"/>
  <c r="N179" i="2"/>
  <c r="L179" i="2"/>
  <c r="BE178" i="2"/>
  <c r="BD178" i="2"/>
  <c r="BC178" i="2"/>
  <c r="BB178" i="2"/>
  <c r="P178" i="2"/>
  <c r="N178" i="2"/>
  <c r="L178" i="2"/>
  <c r="BE177" i="2"/>
  <c r="BD177" i="2"/>
  <c r="BC177" i="2"/>
  <c r="BB177" i="2"/>
  <c r="P177" i="2"/>
  <c r="N177" i="2"/>
  <c r="L177" i="2"/>
  <c r="BE176" i="2"/>
  <c r="BD176" i="2"/>
  <c r="BC176" i="2"/>
  <c r="BB176" i="2"/>
  <c r="P176" i="2"/>
  <c r="N176" i="2"/>
  <c r="L176" i="2"/>
  <c r="BE175" i="2"/>
  <c r="BD175" i="2"/>
  <c r="BC175" i="2"/>
  <c r="BB175" i="2"/>
  <c r="P175" i="2"/>
  <c r="N175" i="2"/>
  <c r="L175" i="2"/>
  <c r="BE174" i="2"/>
  <c r="BD174" i="2"/>
  <c r="BC174" i="2"/>
  <c r="BB174" i="2"/>
  <c r="P174" i="2"/>
  <c r="N174" i="2"/>
  <c r="L174" i="2"/>
  <c r="BE173" i="2"/>
  <c r="BD173" i="2"/>
  <c r="BC173" i="2"/>
  <c r="BB173" i="2"/>
  <c r="P173" i="2"/>
  <c r="N173" i="2"/>
  <c r="L173" i="2"/>
  <c r="BE172" i="2"/>
  <c r="BD172" i="2"/>
  <c r="BC172" i="2"/>
  <c r="BB172" i="2"/>
  <c r="P172" i="2"/>
  <c r="N172" i="2"/>
  <c r="L172" i="2"/>
  <c r="BE171" i="2"/>
  <c r="BD171" i="2"/>
  <c r="BC171" i="2"/>
  <c r="BB171" i="2"/>
  <c r="P171" i="2"/>
  <c r="N171" i="2"/>
  <c r="L171" i="2"/>
  <c r="BE170" i="2"/>
  <c r="BD170" i="2"/>
  <c r="BC170" i="2"/>
  <c r="BB170" i="2"/>
  <c r="P170" i="2"/>
  <c r="N170" i="2"/>
  <c r="L170" i="2"/>
  <c r="BE169" i="2"/>
  <c r="BD169" i="2"/>
  <c r="BC169" i="2"/>
  <c r="BB169" i="2"/>
  <c r="P169" i="2"/>
  <c r="N169" i="2"/>
  <c r="L169" i="2"/>
  <c r="BE168" i="2"/>
  <c r="BD168" i="2"/>
  <c r="BC168" i="2"/>
  <c r="BB168" i="2"/>
  <c r="P168" i="2"/>
  <c r="N168" i="2"/>
  <c r="L168" i="2"/>
  <c r="BE167" i="2"/>
  <c r="BD167" i="2"/>
  <c r="BC167" i="2"/>
  <c r="BB167" i="2"/>
  <c r="P167" i="2"/>
  <c r="N167" i="2"/>
  <c r="L167" i="2"/>
  <c r="BE166" i="2"/>
  <c r="BD166" i="2"/>
  <c r="BC166" i="2"/>
  <c r="BB166" i="2"/>
  <c r="P166" i="2"/>
  <c r="N166" i="2"/>
  <c r="L166" i="2"/>
  <c r="BE165" i="2"/>
  <c r="BD165" i="2"/>
  <c r="BC165" i="2"/>
  <c r="BB165" i="2"/>
  <c r="P165" i="2"/>
  <c r="N165" i="2"/>
  <c r="L165" i="2"/>
  <c r="BE164" i="2"/>
  <c r="BD164" i="2"/>
  <c r="BC164" i="2"/>
  <c r="BB164" i="2"/>
  <c r="P164" i="2"/>
  <c r="N164" i="2"/>
  <c r="L164" i="2"/>
  <c r="BE163" i="2"/>
  <c r="BD163" i="2"/>
  <c r="BC163" i="2"/>
  <c r="BB163" i="2"/>
  <c r="P163" i="2"/>
  <c r="N163" i="2"/>
  <c r="L163" i="2"/>
  <c r="BE162" i="2"/>
  <c r="BD162" i="2"/>
  <c r="BC162" i="2"/>
  <c r="BB162" i="2"/>
  <c r="P162" i="2"/>
  <c r="N162" i="2"/>
  <c r="L162" i="2"/>
  <c r="BE161" i="2"/>
  <c r="BD161" i="2"/>
  <c r="BC161" i="2"/>
  <c r="BB161" i="2"/>
  <c r="P161" i="2"/>
  <c r="N161" i="2"/>
  <c r="L161" i="2"/>
  <c r="BE160" i="2"/>
  <c r="BD160" i="2"/>
  <c r="BC160" i="2"/>
  <c r="BB160" i="2"/>
  <c r="P160" i="2"/>
  <c r="N160" i="2"/>
  <c r="L160" i="2"/>
  <c r="BE159" i="2"/>
  <c r="BD159" i="2"/>
  <c r="BC159" i="2"/>
  <c r="BB159" i="2"/>
  <c r="P159" i="2"/>
  <c r="N159" i="2"/>
  <c r="L159" i="2"/>
  <c r="BE158" i="2"/>
  <c r="BD158" i="2"/>
  <c r="BC158" i="2"/>
  <c r="BB158" i="2"/>
  <c r="P158" i="2"/>
  <c r="N158" i="2"/>
  <c r="L158" i="2"/>
  <c r="BE157" i="2"/>
  <c r="BD157" i="2"/>
  <c r="BC157" i="2"/>
  <c r="BB157" i="2"/>
  <c r="P157" i="2"/>
  <c r="N157" i="2"/>
  <c r="L157" i="2"/>
  <c r="BE156" i="2"/>
  <c r="BD156" i="2"/>
  <c r="BC156" i="2"/>
  <c r="BB156" i="2"/>
  <c r="P156" i="2"/>
  <c r="N156" i="2"/>
  <c r="L156" i="2"/>
  <c r="BE155" i="2"/>
  <c r="BD155" i="2"/>
  <c r="BC155" i="2"/>
  <c r="BB155" i="2"/>
  <c r="P155" i="2"/>
  <c r="N155" i="2"/>
  <c r="L155" i="2"/>
  <c r="BE154" i="2"/>
  <c r="BD154" i="2"/>
  <c r="BC154" i="2"/>
  <c r="BB154" i="2"/>
  <c r="P154" i="2"/>
  <c r="N154" i="2"/>
  <c r="L154" i="2"/>
  <c r="BE153" i="2"/>
  <c r="BD153" i="2"/>
  <c r="BC153" i="2"/>
  <c r="BB153" i="2"/>
  <c r="P153" i="2"/>
  <c r="N153" i="2"/>
  <c r="L153" i="2"/>
  <c r="BE152" i="2"/>
  <c r="BD152" i="2"/>
  <c r="BC152" i="2"/>
  <c r="BB152" i="2"/>
  <c r="P152" i="2"/>
  <c r="N152" i="2"/>
  <c r="L152" i="2"/>
  <c r="BE151" i="2"/>
  <c r="BD151" i="2"/>
  <c r="BC151" i="2"/>
  <c r="BB151" i="2"/>
  <c r="P151" i="2"/>
  <c r="N151" i="2"/>
  <c r="L151" i="2"/>
  <c r="BE150" i="2"/>
  <c r="BD150" i="2"/>
  <c r="BC150" i="2"/>
  <c r="BB150" i="2"/>
  <c r="P150" i="2"/>
  <c r="N150" i="2"/>
  <c r="L150" i="2"/>
  <c r="BE149" i="2"/>
  <c r="BD149" i="2"/>
  <c r="BC149" i="2"/>
  <c r="BB149" i="2"/>
  <c r="P149" i="2"/>
  <c r="N149" i="2"/>
  <c r="L149" i="2"/>
  <c r="BE148" i="2"/>
  <c r="BD148" i="2"/>
  <c r="BC148" i="2"/>
  <c r="BB148" i="2"/>
  <c r="P148" i="2"/>
  <c r="N148" i="2"/>
  <c r="L148" i="2"/>
  <c r="BE146" i="2"/>
  <c r="BD146" i="2"/>
  <c r="BC146" i="2"/>
  <c r="BB146" i="2"/>
  <c r="P146" i="2"/>
  <c r="N146" i="2"/>
  <c r="L146" i="2"/>
  <c r="BE145" i="2"/>
  <c r="BD145" i="2"/>
  <c r="BC145" i="2"/>
  <c r="BB145" i="2"/>
  <c r="P145" i="2"/>
  <c r="N145" i="2"/>
  <c r="L145" i="2"/>
  <c r="BE144" i="2"/>
  <c r="BD144" i="2"/>
  <c r="BC144" i="2"/>
  <c r="BB144" i="2"/>
  <c r="P144" i="2"/>
  <c r="N144" i="2"/>
  <c r="L144" i="2"/>
  <c r="BE143" i="2"/>
  <c r="BD143" i="2"/>
  <c r="BC143" i="2"/>
  <c r="BB143" i="2"/>
  <c r="P143" i="2"/>
  <c r="N143" i="2"/>
  <c r="L143" i="2"/>
  <c r="BE142" i="2"/>
  <c r="BD142" i="2"/>
  <c r="BC142" i="2"/>
  <c r="BB142" i="2"/>
  <c r="P142" i="2"/>
  <c r="N142" i="2"/>
  <c r="L142" i="2"/>
  <c r="BE141" i="2"/>
  <c r="BD141" i="2"/>
  <c r="BC141" i="2"/>
  <c r="BB141" i="2"/>
  <c r="P141" i="2"/>
  <c r="N141" i="2"/>
  <c r="L141" i="2"/>
  <c r="BE140" i="2"/>
  <c r="BD140" i="2"/>
  <c r="BC140" i="2"/>
  <c r="BB140" i="2"/>
  <c r="P140" i="2"/>
  <c r="N140" i="2"/>
  <c r="L140" i="2"/>
  <c r="BE139" i="2"/>
  <c r="BD139" i="2"/>
  <c r="BC139" i="2"/>
  <c r="BB139" i="2"/>
  <c r="P139" i="2"/>
  <c r="N139" i="2"/>
  <c r="L139" i="2"/>
  <c r="BE138" i="2"/>
  <c r="BD138" i="2"/>
  <c r="BC138" i="2"/>
  <c r="BB138" i="2"/>
  <c r="P138" i="2"/>
  <c r="N138" i="2"/>
  <c r="L138" i="2"/>
  <c r="BE137" i="2"/>
  <c r="BD137" i="2"/>
  <c r="BC137" i="2"/>
  <c r="BB137" i="2"/>
  <c r="P137" i="2"/>
  <c r="N137" i="2"/>
  <c r="L137" i="2"/>
  <c r="BE136" i="2"/>
  <c r="BD136" i="2"/>
  <c r="BC136" i="2"/>
  <c r="BB136" i="2"/>
  <c r="P136" i="2"/>
  <c r="N136" i="2"/>
  <c r="L136" i="2"/>
  <c r="BE135" i="2"/>
  <c r="BD135" i="2"/>
  <c r="BC135" i="2"/>
  <c r="BB135" i="2"/>
  <c r="P135" i="2"/>
  <c r="N135" i="2"/>
  <c r="L135" i="2"/>
  <c r="BE134" i="2"/>
  <c r="BD134" i="2"/>
  <c r="BC134" i="2"/>
  <c r="BB134" i="2"/>
  <c r="P134" i="2"/>
  <c r="N134" i="2"/>
  <c r="L134" i="2"/>
  <c r="BE133" i="2"/>
  <c r="BD133" i="2"/>
  <c r="BC133" i="2"/>
  <c r="BB133" i="2"/>
  <c r="P133" i="2"/>
  <c r="N133" i="2"/>
  <c r="L133" i="2"/>
  <c r="BE132" i="2"/>
  <c r="BD132" i="2"/>
  <c r="BC132" i="2"/>
  <c r="BB132" i="2"/>
  <c r="P132" i="2"/>
  <c r="N132" i="2"/>
  <c r="L132" i="2"/>
  <c r="BE131" i="2"/>
  <c r="BD131" i="2"/>
  <c r="BC131" i="2"/>
  <c r="BB131" i="2"/>
  <c r="P131" i="2"/>
  <c r="N131" i="2"/>
  <c r="L131" i="2"/>
  <c r="BE130" i="2"/>
  <c r="BD130" i="2"/>
  <c r="BC130" i="2"/>
  <c r="BB130" i="2"/>
  <c r="P130" i="2"/>
  <c r="N130" i="2"/>
  <c r="L130" i="2"/>
  <c r="BE129" i="2"/>
  <c r="BD129" i="2"/>
  <c r="BC129" i="2"/>
  <c r="BB129" i="2"/>
  <c r="P129" i="2"/>
  <c r="N129" i="2"/>
  <c r="L129" i="2"/>
  <c r="BE128" i="2"/>
  <c r="BD128" i="2"/>
  <c r="BC128" i="2"/>
  <c r="BB128" i="2"/>
  <c r="P128" i="2"/>
  <c r="N128" i="2"/>
  <c r="L128" i="2"/>
  <c r="BE127" i="2"/>
  <c r="BD127" i="2"/>
  <c r="BC127" i="2"/>
  <c r="BB127" i="2"/>
  <c r="P127" i="2"/>
  <c r="N127" i="2"/>
  <c r="L127" i="2"/>
  <c r="BE126" i="2"/>
  <c r="BD126" i="2"/>
  <c r="BC126" i="2"/>
  <c r="BB126" i="2"/>
  <c r="P126" i="2"/>
  <c r="N126" i="2"/>
  <c r="L126" i="2"/>
  <c r="BE125" i="2"/>
  <c r="BD125" i="2"/>
  <c r="BC125" i="2"/>
  <c r="BB125" i="2"/>
  <c r="P125" i="2"/>
  <c r="N125" i="2"/>
  <c r="L125" i="2"/>
  <c r="BE124" i="2"/>
  <c r="BD124" i="2"/>
  <c r="BC124" i="2"/>
  <c r="BB124" i="2"/>
  <c r="P124" i="2"/>
  <c r="N124" i="2"/>
  <c r="L124" i="2"/>
  <c r="BE123" i="2"/>
  <c r="BD123" i="2"/>
  <c r="BC123" i="2"/>
  <c r="BB123" i="2"/>
  <c r="P123" i="2"/>
  <c r="N123" i="2"/>
  <c r="L123" i="2"/>
  <c r="BE122" i="2"/>
  <c r="BD122" i="2"/>
  <c r="BC122" i="2"/>
  <c r="BB122" i="2"/>
  <c r="P122" i="2"/>
  <c r="N122" i="2"/>
  <c r="L122" i="2"/>
  <c r="BE121" i="2"/>
  <c r="BD121" i="2"/>
  <c r="BC121" i="2"/>
  <c r="BB121" i="2"/>
  <c r="P121" i="2"/>
  <c r="N121" i="2"/>
  <c r="L121" i="2"/>
  <c r="BE120" i="2"/>
  <c r="BD120" i="2"/>
  <c r="BC120" i="2"/>
  <c r="BB120" i="2"/>
  <c r="P120" i="2"/>
  <c r="N120" i="2"/>
  <c r="L120" i="2"/>
  <c r="BE119" i="2"/>
  <c r="BD119" i="2"/>
  <c r="BC119" i="2"/>
  <c r="BB119" i="2"/>
  <c r="P119" i="2"/>
  <c r="N119" i="2"/>
  <c r="L119" i="2"/>
  <c r="BE118" i="2"/>
  <c r="BD118" i="2"/>
  <c r="BC118" i="2"/>
  <c r="BB118" i="2"/>
  <c r="P118" i="2"/>
  <c r="N118" i="2"/>
  <c r="L118" i="2"/>
  <c r="BE117" i="2"/>
  <c r="BD117" i="2"/>
  <c r="BC117" i="2"/>
  <c r="BB117" i="2"/>
  <c r="P117" i="2"/>
  <c r="N117" i="2"/>
  <c r="L117" i="2"/>
  <c r="BE116" i="2"/>
  <c r="BD116" i="2"/>
  <c r="BC116" i="2"/>
  <c r="BB116" i="2"/>
  <c r="P116" i="2"/>
  <c r="N116" i="2"/>
  <c r="L116" i="2"/>
  <c r="BE115" i="2"/>
  <c r="BD115" i="2"/>
  <c r="BC115" i="2"/>
  <c r="BB115" i="2"/>
  <c r="P115" i="2"/>
  <c r="N115" i="2"/>
  <c r="L115" i="2"/>
  <c r="BE114" i="2"/>
  <c r="BD114" i="2"/>
  <c r="BC114" i="2"/>
  <c r="BB114" i="2"/>
  <c r="P114" i="2"/>
  <c r="N114" i="2"/>
  <c r="L114" i="2"/>
  <c r="BE113" i="2"/>
  <c r="BD113" i="2"/>
  <c r="BC113" i="2"/>
  <c r="BB113" i="2"/>
  <c r="P113" i="2"/>
  <c r="N113" i="2"/>
  <c r="L113" i="2"/>
  <c r="BE112" i="2"/>
  <c r="BD112" i="2"/>
  <c r="BC112" i="2"/>
  <c r="BB112" i="2"/>
  <c r="P112" i="2"/>
  <c r="N112" i="2"/>
  <c r="L112" i="2"/>
  <c r="BE111" i="2"/>
  <c r="BD111" i="2"/>
  <c r="BC111" i="2"/>
  <c r="BB111" i="2"/>
  <c r="P111" i="2"/>
  <c r="N111" i="2"/>
  <c r="L111" i="2"/>
  <c r="BE110" i="2"/>
  <c r="BD110" i="2"/>
  <c r="BC110" i="2"/>
  <c r="BB110" i="2"/>
  <c r="P110" i="2"/>
  <c r="N110" i="2"/>
  <c r="L110" i="2"/>
  <c r="BE109" i="2"/>
  <c r="BD109" i="2"/>
  <c r="BC109" i="2"/>
  <c r="BB109" i="2"/>
  <c r="P109" i="2"/>
  <c r="N109" i="2"/>
  <c r="L109" i="2"/>
  <c r="BE108" i="2"/>
  <c r="BD108" i="2"/>
  <c r="BC108" i="2"/>
  <c r="BB108" i="2"/>
  <c r="P108" i="2"/>
  <c r="N108" i="2"/>
  <c r="L108" i="2"/>
  <c r="BE107" i="2"/>
  <c r="BD107" i="2"/>
  <c r="BC107" i="2"/>
  <c r="BB107" i="2"/>
  <c r="P107" i="2"/>
  <c r="N107" i="2"/>
  <c r="L107" i="2"/>
  <c r="BE106" i="2"/>
  <c r="BD106" i="2"/>
  <c r="BC106" i="2"/>
  <c r="BB106" i="2"/>
  <c r="P106" i="2"/>
  <c r="N106" i="2"/>
  <c r="L106" i="2"/>
  <c r="BE105" i="2"/>
  <c r="BD105" i="2"/>
  <c r="BC105" i="2"/>
  <c r="BB105" i="2"/>
  <c r="P105" i="2"/>
  <c r="N105" i="2"/>
  <c r="L105" i="2"/>
  <c r="BE104" i="2"/>
  <c r="BD104" i="2"/>
  <c r="BC104" i="2"/>
  <c r="BB104" i="2"/>
  <c r="P104" i="2"/>
  <c r="N104" i="2"/>
  <c r="L104" i="2"/>
  <c r="BE103" i="2"/>
  <c r="BD103" i="2"/>
  <c r="BC103" i="2"/>
  <c r="BB103" i="2"/>
  <c r="P103" i="2"/>
  <c r="N103" i="2"/>
  <c r="L103" i="2"/>
  <c r="BE102" i="2"/>
  <c r="BD102" i="2"/>
  <c r="BC102" i="2"/>
  <c r="BB102" i="2"/>
  <c r="P102" i="2"/>
  <c r="N102" i="2"/>
  <c r="L102" i="2"/>
  <c r="BE101" i="2"/>
  <c r="BD101" i="2"/>
  <c r="BC101" i="2"/>
  <c r="BB101" i="2"/>
  <c r="P101" i="2"/>
  <c r="N101" i="2"/>
  <c r="L101" i="2"/>
  <c r="BE100" i="2"/>
  <c r="BD100" i="2"/>
  <c r="BC100" i="2"/>
  <c r="BB100" i="2"/>
  <c r="P100" i="2"/>
  <c r="N100" i="2"/>
  <c r="L100" i="2"/>
  <c r="BE99" i="2"/>
  <c r="BD99" i="2"/>
  <c r="BC99" i="2"/>
  <c r="BB99" i="2"/>
  <c r="P99" i="2"/>
  <c r="N99" i="2"/>
  <c r="L99" i="2"/>
  <c r="BE98" i="2"/>
  <c r="BD98" i="2"/>
  <c r="BC98" i="2"/>
  <c r="BB98" i="2"/>
  <c r="P98" i="2"/>
  <c r="N98" i="2"/>
  <c r="L98" i="2"/>
  <c r="BE97" i="2"/>
  <c r="BD97" i="2"/>
  <c r="BC97" i="2"/>
  <c r="BB97" i="2"/>
  <c r="P97" i="2"/>
  <c r="N97" i="2"/>
  <c r="L97" i="2"/>
  <c r="BE96" i="2"/>
  <c r="BD96" i="2"/>
  <c r="BC96" i="2"/>
  <c r="BB96" i="2"/>
  <c r="P96" i="2"/>
  <c r="N96" i="2"/>
  <c r="L96" i="2"/>
  <c r="BE95" i="2"/>
  <c r="BD95" i="2"/>
  <c r="BC95" i="2"/>
  <c r="BB95" i="2"/>
  <c r="P95" i="2"/>
  <c r="N95" i="2"/>
  <c r="L95" i="2"/>
  <c r="BE94" i="2"/>
  <c r="BD94" i="2"/>
  <c r="BC94" i="2"/>
  <c r="BB94" i="2"/>
  <c r="P94" i="2"/>
  <c r="N94" i="2"/>
  <c r="L94" i="2"/>
  <c r="BE93" i="2"/>
  <c r="BD93" i="2"/>
  <c r="BC93" i="2"/>
  <c r="BB93" i="2"/>
  <c r="P93" i="2"/>
  <c r="N93" i="2"/>
  <c r="L93" i="2"/>
  <c r="BE92" i="2"/>
  <c r="BD92" i="2"/>
  <c r="BC92" i="2"/>
  <c r="BB92" i="2"/>
  <c r="P92" i="2"/>
  <c r="N92" i="2"/>
  <c r="L92" i="2"/>
  <c r="BE91" i="2"/>
  <c r="BD91" i="2"/>
  <c r="BC91" i="2"/>
  <c r="BB91" i="2"/>
  <c r="P91" i="2"/>
  <c r="N91" i="2"/>
  <c r="L91" i="2"/>
  <c r="BE90" i="2"/>
  <c r="BD90" i="2"/>
  <c r="BC90" i="2"/>
  <c r="BB90" i="2"/>
  <c r="P90" i="2"/>
  <c r="N90" i="2"/>
  <c r="L90" i="2"/>
  <c r="BE89" i="2"/>
  <c r="BD89" i="2"/>
  <c r="BC89" i="2"/>
  <c r="BB89" i="2"/>
  <c r="P89" i="2"/>
  <c r="N89" i="2"/>
  <c r="L89" i="2"/>
  <c r="BE88" i="2"/>
  <c r="BD88" i="2"/>
  <c r="BC88" i="2"/>
  <c r="BB88" i="2"/>
  <c r="P88" i="2"/>
  <c r="N88" i="2"/>
  <c r="L88" i="2"/>
  <c r="BE87" i="2"/>
  <c r="BD87" i="2"/>
  <c r="BC87" i="2"/>
  <c r="BB87" i="2"/>
  <c r="P87" i="2"/>
  <c r="N87" i="2"/>
  <c r="L87" i="2"/>
  <c r="BE86" i="2"/>
  <c r="BD86" i="2"/>
  <c r="BC86" i="2"/>
  <c r="BB86" i="2"/>
  <c r="P86" i="2"/>
  <c r="N86" i="2"/>
  <c r="L86" i="2"/>
  <c r="BE85" i="2"/>
  <c r="BD85" i="2"/>
  <c r="BC85" i="2"/>
  <c r="BB85" i="2"/>
  <c r="P85" i="2"/>
  <c r="N85" i="2"/>
  <c r="L85" i="2"/>
  <c r="BE84" i="2"/>
  <c r="BD84" i="2"/>
  <c r="BC84" i="2"/>
  <c r="BB84" i="2"/>
  <c r="P84" i="2"/>
  <c r="N84" i="2"/>
  <c r="L84" i="2"/>
  <c r="BE83" i="2"/>
  <c r="BD83" i="2"/>
  <c r="BC83" i="2"/>
  <c r="BB83" i="2"/>
  <c r="P83" i="2"/>
  <c r="N83" i="2"/>
  <c r="L83" i="2"/>
  <c r="BE82" i="2"/>
  <c r="BD82" i="2"/>
  <c r="BC82" i="2"/>
  <c r="BB82" i="2"/>
  <c r="P82" i="2"/>
  <c r="N82" i="2"/>
  <c r="L82" i="2"/>
  <c r="BE81" i="2"/>
  <c r="BD81" i="2"/>
  <c r="BC81" i="2"/>
  <c r="BB81" i="2"/>
  <c r="P81" i="2"/>
  <c r="N81" i="2"/>
  <c r="L81" i="2"/>
  <c r="BE80" i="2"/>
  <c r="BD80" i="2"/>
  <c r="BC80" i="2"/>
  <c r="BB80" i="2"/>
  <c r="P80" i="2"/>
  <c r="N80" i="2"/>
  <c r="L80" i="2"/>
  <c r="BE79" i="2"/>
  <c r="BD79" i="2"/>
  <c r="BC79" i="2"/>
  <c r="BB79" i="2"/>
  <c r="P79" i="2"/>
  <c r="N79" i="2"/>
  <c r="L79" i="2"/>
  <c r="BE78" i="2"/>
  <c r="BD78" i="2"/>
  <c r="BC78" i="2"/>
  <c r="BB78" i="2"/>
  <c r="P78" i="2"/>
  <c r="N78" i="2"/>
  <c r="L78" i="2"/>
  <c r="BE77" i="2"/>
  <c r="BD77" i="2"/>
  <c r="BC77" i="2"/>
  <c r="BB77" i="2"/>
  <c r="P77" i="2"/>
  <c r="N77" i="2"/>
  <c r="L77" i="2"/>
  <c r="BE76" i="2"/>
  <c r="BD76" i="2"/>
  <c r="BC76" i="2"/>
  <c r="BB76" i="2"/>
  <c r="P76" i="2"/>
  <c r="N76" i="2"/>
  <c r="L76" i="2"/>
  <c r="BE75" i="2"/>
  <c r="BD75" i="2"/>
  <c r="BC75" i="2"/>
  <c r="BB75" i="2"/>
  <c r="P75" i="2"/>
  <c r="N75" i="2"/>
  <c r="L75" i="2"/>
  <c r="BE74" i="2"/>
  <c r="BD74" i="2"/>
  <c r="BC74" i="2"/>
  <c r="BB74" i="2"/>
  <c r="P74" i="2"/>
  <c r="N74" i="2"/>
  <c r="L74" i="2"/>
  <c r="BE73" i="2"/>
  <c r="BD73" i="2"/>
  <c r="BC73" i="2"/>
  <c r="BB73" i="2"/>
  <c r="P73" i="2"/>
  <c r="N73" i="2"/>
  <c r="L73" i="2"/>
  <c r="BE72" i="2"/>
  <c r="BD72" i="2"/>
  <c r="BC72" i="2"/>
  <c r="BB72" i="2"/>
  <c r="P72" i="2"/>
  <c r="N72" i="2"/>
  <c r="L72" i="2"/>
  <c r="BE71" i="2"/>
  <c r="BD71" i="2"/>
  <c r="BC71" i="2"/>
  <c r="BB71" i="2"/>
  <c r="P71" i="2"/>
  <c r="N71" i="2"/>
  <c r="L71" i="2"/>
  <c r="BE70" i="2"/>
  <c r="BD70" i="2"/>
  <c r="BC70" i="2"/>
  <c r="BB70" i="2"/>
  <c r="P70" i="2"/>
  <c r="N70" i="2"/>
  <c r="L70" i="2"/>
  <c r="BE69" i="2"/>
  <c r="BD69" i="2"/>
  <c r="BC69" i="2"/>
  <c r="BB69" i="2"/>
  <c r="P69" i="2"/>
  <c r="N69" i="2"/>
  <c r="L69" i="2"/>
  <c r="BE68" i="2"/>
  <c r="BD68" i="2"/>
  <c r="BC68" i="2"/>
  <c r="BB68" i="2"/>
  <c r="P68" i="2"/>
  <c r="N68" i="2"/>
  <c r="L68" i="2"/>
  <c r="BE67" i="2"/>
  <c r="BD67" i="2"/>
  <c r="BC67" i="2"/>
  <c r="BB67" i="2"/>
  <c r="P67" i="2"/>
  <c r="N67" i="2"/>
  <c r="L67" i="2"/>
  <c r="BE66" i="2"/>
  <c r="BD66" i="2"/>
  <c r="BC66" i="2"/>
  <c r="BB66" i="2"/>
  <c r="P66" i="2"/>
  <c r="N66" i="2"/>
  <c r="L66" i="2"/>
  <c r="BE65" i="2"/>
  <c r="BD65" i="2"/>
  <c r="BC65" i="2"/>
  <c r="BB65" i="2"/>
  <c r="P65" i="2"/>
  <c r="N65" i="2"/>
  <c r="L65" i="2"/>
  <c r="BE64" i="2"/>
  <c r="BD64" i="2"/>
  <c r="BC64" i="2"/>
  <c r="BB64" i="2"/>
  <c r="P64" i="2"/>
  <c r="N64" i="2"/>
  <c r="L64" i="2"/>
  <c r="BE63" i="2"/>
  <c r="BD63" i="2"/>
  <c r="BC63" i="2"/>
  <c r="BB63" i="2"/>
  <c r="P63" i="2"/>
  <c r="N63" i="2"/>
  <c r="L63" i="2"/>
  <c r="BE62" i="2"/>
  <c r="BD62" i="2"/>
  <c r="BC62" i="2"/>
  <c r="BB62" i="2"/>
  <c r="P62" i="2"/>
  <c r="N62" i="2"/>
  <c r="L62" i="2"/>
  <c r="BE61" i="2"/>
  <c r="BD61" i="2"/>
  <c r="BC61" i="2"/>
  <c r="BB61" i="2"/>
  <c r="P61" i="2"/>
  <c r="N61" i="2"/>
  <c r="L61" i="2"/>
  <c r="BE60" i="2"/>
  <c r="BD60" i="2"/>
  <c r="BC60" i="2"/>
  <c r="BB60" i="2"/>
  <c r="P60" i="2"/>
  <c r="N60" i="2"/>
  <c r="L60" i="2"/>
  <c r="BE59" i="2"/>
  <c r="BD59" i="2"/>
  <c r="BC59" i="2"/>
  <c r="BB59" i="2"/>
  <c r="P59" i="2"/>
  <c r="N59" i="2"/>
  <c r="L59" i="2"/>
  <c r="BE58" i="2"/>
  <c r="BD58" i="2"/>
  <c r="BC58" i="2"/>
  <c r="BB58" i="2"/>
  <c r="P58" i="2"/>
  <c r="N58" i="2"/>
  <c r="L58" i="2"/>
  <c r="BE57" i="2"/>
  <c r="BD57" i="2"/>
  <c r="BC57" i="2"/>
  <c r="BB57" i="2"/>
  <c r="P57" i="2"/>
  <c r="N57" i="2"/>
  <c r="L57" i="2"/>
  <c r="BE56" i="2"/>
  <c r="BD56" i="2"/>
  <c r="BC56" i="2"/>
  <c r="BB56" i="2"/>
  <c r="P56" i="2"/>
  <c r="N56" i="2"/>
  <c r="L56" i="2"/>
  <c r="BE55" i="2"/>
  <c r="BD55" i="2"/>
  <c r="BC55" i="2"/>
  <c r="BB55" i="2"/>
  <c r="P55" i="2"/>
  <c r="N55" i="2"/>
  <c r="L55" i="2"/>
  <c r="BE54" i="2"/>
  <c r="BD54" i="2"/>
  <c r="BC54" i="2"/>
  <c r="BB54" i="2"/>
  <c r="P54" i="2"/>
  <c r="N54" i="2"/>
  <c r="L54" i="2"/>
  <c r="BE53" i="2"/>
  <c r="BD53" i="2"/>
  <c r="BC53" i="2"/>
  <c r="BB53" i="2"/>
  <c r="P53" i="2"/>
  <c r="N53" i="2"/>
  <c r="L53" i="2"/>
  <c r="BE52" i="2"/>
  <c r="BD52" i="2"/>
  <c r="BC52" i="2"/>
  <c r="BB52" i="2"/>
  <c r="P52" i="2"/>
  <c r="N52" i="2"/>
  <c r="L52" i="2"/>
  <c r="BE51" i="2"/>
  <c r="BD51" i="2"/>
  <c r="BC51" i="2"/>
  <c r="BB51" i="2"/>
  <c r="P51" i="2"/>
  <c r="N51" i="2"/>
  <c r="L51" i="2"/>
  <c r="BE50" i="2"/>
  <c r="BD50" i="2"/>
  <c r="BC50" i="2"/>
  <c r="BB50" i="2"/>
  <c r="P50" i="2"/>
  <c r="N50" i="2"/>
  <c r="L50" i="2"/>
  <c r="BE49" i="2"/>
  <c r="BD49" i="2"/>
  <c r="BC49" i="2"/>
  <c r="BB49" i="2"/>
  <c r="P49" i="2"/>
  <c r="N49" i="2"/>
  <c r="L49" i="2"/>
  <c r="BE48" i="2"/>
  <c r="BD48" i="2"/>
  <c r="BC48" i="2"/>
  <c r="BB48" i="2"/>
  <c r="P48" i="2"/>
  <c r="N48" i="2"/>
  <c r="L48" i="2"/>
  <c r="BE47" i="2"/>
  <c r="BD47" i="2"/>
  <c r="BC47" i="2"/>
  <c r="BB47" i="2"/>
  <c r="P47" i="2"/>
  <c r="N47" i="2"/>
  <c r="L47" i="2"/>
  <c r="BE46" i="2"/>
  <c r="BD46" i="2"/>
  <c r="BC46" i="2"/>
  <c r="BB46" i="2"/>
  <c r="P46" i="2"/>
  <c r="N46" i="2"/>
  <c r="L46" i="2"/>
  <c r="BE45" i="2"/>
  <c r="BD45" i="2"/>
  <c r="BC45" i="2"/>
  <c r="BB45" i="2"/>
  <c r="P45" i="2"/>
  <c r="N45" i="2"/>
  <c r="L45" i="2"/>
  <c r="BE44" i="2"/>
  <c r="BD44" i="2"/>
  <c r="BC44" i="2"/>
  <c r="BB44" i="2"/>
  <c r="P44" i="2"/>
  <c r="N44" i="2"/>
  <c r="L44" i="2"/>
  <c r="BE43" i="2"/>
  <c r="BD43" i="2"/>
  <c r="BC43" i="2"/>
  <c r="BB43" i="2"/>
  <c r="P43" i="2"/>
  <c r="N43" i="2"/>
  <c r="L43" i="2"/>
  <c r="BE42" i="2"/>
  <c r="BD42" i="2"/>
  <c r="BC42" i="2"/>
  <c r="BB42" i="2"/>
  <c r="P42" i="2"/>
  <c r="N42" i="2"/>
  <c r="L42" i="2"/>
  <c r="BE41" i="2"/>
  <c r="BD41" i="2"/>
  <c r="BC41" i="2"/>
  <c r="BB41" i="2"/>
  <c r="P41" i="2"/>
  <c r="N41" i="2"/>
  <c r="L41" i="2"/>
  <c r="BE40" i="2"/>
  <c r="BD40" i="2"/>
  <c r="BC40" i="2"/>
  <c r="BB40" i="2"/>
  <c r="P40" i="2"/>
  <c r="N40" i="2"/>
  <c r="L40" i="2"/>
  <c r="BE39" i="2"/>
  <c r="BD39" i="2"/>
  <c r="BC39" i="2"/>
  <c r="BB39" i="2"/>
  <c r="P39" i="2"/>
  <c r="N39" i="2"/>
  <c r="L39" i="2"/>
  <c r="BE38" i="2"/>
  <c r="BD38" i="2"/>
  <c r="BC38" i="2"/>
  <c r="BB38" i="2"/>
  <c r="P38" i="2"/>
  <c r="N38" i="2"/>
  <c r="L38" i="2"/>
  <c r="BE37" i="2"/>
  <c r="BD37" i="2"/>
  <c r="BC37" i="2"/>
  <c r="BB37" i="2"/>
  <c r="P37" i="2"/>
  <c r="N37" i="2"/>
  <c r="L37" i="2"/>
  <c r="BE36" i="2"/>
  <c r="BD36" i="2"/>
  <c r="BC36" i="2"/>
  <c r="BB36" i="2"/>
  <c r="P36" i="2"/>
  <c r="N36" i="2"/>
  <c r="L36" i="2"/>
  <c r="BE35" i="2"/>
  <c r="BD35" i="2"/>
  <c r="BC35" i="2"/>
  <c r="BB35" i="2"/>
  <c r="P35" i="2"/>
  <c r="N35" i="2"/>
  <c r="L35" i="2"/>
  <c r="BE34" i="2"/>
  <c r="BD34" i="2"/>
  <c r="BC34" i="2"/>
  <c r="BB34" i="2"/>
  <c r="P34" i="2"/>
  <c r="N34" i="2"/>
  <c r="L34" i="2"/>
  <c r="BE33" i="2"/>
  <c r="BD33" i="2"/>
  <c r="BC33" i="2"/>
  <c r="BB33" i="2"/>
  <c r="P33" i="2"/>
  <c r="N33" i="2"/>
  <c r="L33" i="2"/>
  <c r="BE32" i="2"/>
  <c r="BD32" i="2"/>
  <c r="BC32" i="2"/>
  <c r="BB32" i="2"/>
  <c r="P32" i="2"/>
  <c r="N32" i="2"/>
  <c r="L32" i="2"/>
  <c r="BE31" i="2"/>
  <c r="BD31" i="2"/>
  <c r="BC31" i="2"/>
  <c r="BB31" i="2"/>
  <c r="P31" i="2"/>
  <c r="N31" i="2"/>
  <c r="L31" i="2"/>
  <c r="BE30" i="2"/>
  <c r="BD30" i="2"/>
  <c r="BC30" i="2"/>
  <c r="BB30" i="2"/>
  <c r="P30" i="2"/>
  <c r="N30" i="2"/>
  <c r="L30" i="2"/>
  <c r="BE29" i="2"/>
  <c r="BD29" i="2"/>
  <c r="BC29" i="2"/>
  <c r="BB29" i="2"/>
  <c r="P29" i="2"/>
  <c r="N29" i="2"/>
  <c r="L29" i="2"/>
  <c r="BE28" i="2"/>
  <c r="BD28" i="2"/>
  <c r="BC28" i="2"/>
  <c r="BB28" i="2"/>
  <c r="P28" i="2"/>
  <c r="N28" i="2"/>
  <c r="L28" i="2"/>
  <c r="BE27" i="2"/>
  <c r="BD27" i="2"/>
  <c r="BC27" i="2"/>
  <c r="BB27" i="2"/>
  <c r="P27" i="2"/>
  <c r="N27" i="2"/>
  <c r="L27" i="2"/>
  <c r="BE26" i="2"/>
  <c r="BD26" i="2"/>
  <c r="BC26" i="2"/>
  <c r="BB26" i="2"/>
  <c r="P26" i="2"/>
  <c r="N26" i="2"/>
  <c r="L26" i="2"/>
  <c r="BE25" i="2"/>
  <c r="BD25" i="2"/>
  <c r="BC25" i="2"/>
  <c r="BB25" i="2"/>
  <c r="P25" i="2"/>
  <c r="N25" i="2"/>
  <c r="L25" i="2"/>
  <c r="BE24" i="2"/>
  <c r="BD24" i="2"/>
  <c r="BC24" i="2"/>
  <c r="BB24" i="2"/>
  <c r="P24" i="2"/>
  <c r="N24" i="2"/>
  <c r="L24" i="2"/>
  <c r="BE23" i="2"/>
  <c r="BD23" i="2"/>
  <c r="BC23" i="2"/>
  <c r="BB23" i="2"/>
  <c r="P23" i="2"/>
  <c r="N23" i="2"/>
  <c r="L23" i="2"/>
  <c r="BE22" i="2"/>
  <c r="BD22" i="2"/>
  <c r="BC22" i="2"/>
  <c r="BB22" i="2"/>
  <c r="P22" i="2"/>
  <c r="N22" i="2"/>
  <c r="L22" i="2"/>
  <c r="BE21" i="2"/>
  <c r="BD21" i="2"/>
  <c r="BC21" i="2"/>
  <c r="BB21" i="2"/>
  <c r="P21" i="2"/>
  <c r="N21" i="2"/>
  <c r="L21" i="2"/>
  <c r="BE20" i="2"/>
  <c r="BD20" i="2"/>
  <c r="BC20" i="2"/>
  <c r="BB20" i="2"/>
  <c r="P20" i="2"/>
  <c r="N20" i="2"/>
  <c r="L20" i="2"/>
  <c r="BG215" i="2"/>
  <c r="BG206" i="2"/>
  <c r="BG201" i="2"/>
  <c r="BG192" i="2"/>
  <c r="BG185" i="2"/>
  <c r="BG158" i="2"/>
  <c r="BG141" i="2"/>
  <c r="BG123" i="2"/>
  <c r="BG113" i="2"/>
  <c r="BG86" i="2"/>
  <c r="BG55" i="2"/>
  <c r="BG47" i="2"/>
  <c r="BG41" i="2"/>
  <c r="BG37" i="2"/>
  <c r="BG21" i="2"/>
  <c r="BG219" i="2"/>
  <c r="BG213" i="2"/>
  <c r="BG205" i="2"/>
  <c r="BG200" i="2"/>
  <c r="BG179" i="2"/>
  <c r="BG166" i="2"/>
  <c r="BG135" i="2"/>
  <c r="BG132" i="2"/>
  <c r="BG121" i="2"/>
  <c r="BG105" i="2"/>
  <c r="BG99" i="2"/>
  <c r="BG93" i="2"/>
  <c r="BG69" i="2"/>
  <c r="BG65" i="2"/>
  <c r="BG214" i="2"/>
  <c r="BG194" i="2"/>
  <c r="BG182" i="2"/>
  <c r="BG173" i="2"/>
  <c r="BG162" i="2"/>
  <c r="BG149" i="2"/>
  <c r="BG142" i="2"/>
  <c r="BG122" i="2"/>
  <c r="BG109" i="2"/>
  <c r="BG104" i="2"/>
  <c r="BG96" i="2"/>
  <c r="BG77" i="2"/>
  <c r="BG51" i="2"/>
  <c r="BG43" i="2"/>
  <c r="BG35" i="2"/>
  <c r="BG23" i="2"/>
  <c r="BG184" i="2"/>
  <c r="BG168" i="2"/>
  <c r="BG146" i="2"/>
  <c r="BG129" i="2"/>
  <c r="BG116" i="2"/>
  <c r="BG60" i="2"/>
  <c r="BG52" i="2"/>
  <c r="BG36" i="2"/>
  <c r="BG26" i="2"/>
  <c r="BG113" i="3"/>
  <c r="BG99" i="3"/>
  <c r="BG69" i="3"/>
  <c r="BG61" i="3"/>
  <c r="BG42" i="3"/>
  <c r="BG91" i="3"/>
  <c r="BG74" i="3"/>
  <c r="BG58" i="3"/>
  <c r="BG44" i="3"/>
  <c r="BG53" i="4"/>
  <c r="BG26" i="4"/>
  <c r="BG65" i="4"/>
  <c r="BG61" i="4"/>
  <c r="BG29" i="4"/>
  <c r="BG221" i="2"/>
  <c r="BG210" i="2"/>
  <c r="BG204" i="2"/>
  <c r="BG198" i="2"/>
  <c r="BG175" i="2"/>
  <c r="BG169" i="2"/>
  <c r="BG156" i="2"/>
  <c r="BG143" i="2"/>
  <c r="BG124" i="2"/>
  <c r="BG118" i="2"/>
  <c r="BG112" i="2"/>
  <c r="BG83" i="2"/>
  <c r="BG74" i="2"/>
  <c r="BG64" i="2"/>
  <c r="BG54" i="2"/>
  <c r="BG40" i="2"/>
  <c r="BG222" i="2"/>
  <c r="BG216" i="2"/>
  <c r="BG188" i="2"/>
  <c r="BG181" i="2"/>
  <c r="BG163" i="2"/>
  <c r="BG134" i="2"/>
  <c r="BG131" i="2"/>
  <c r="BG120" i="2"/>
  <c r="BG114" i="2"/>
  <c r="BG102" i="2"/>
  <c r="BG92" i="2"/>
  <c r="BG89" i="2"/>
  <c r="BG80" i="2"/>
  <c r="BG73" i="2"/>
  <c r="BG70" i="2"/>
  <c r="BG63" i="2"/>
  <c r="BG202" i="2"/>
  <c r="BG197" i="2"/>
  <c r="BG161" i="2"/>
  <c r="BG111" i="2"/>
  <c r="BG106" i="2"/>
  <c r="BG84" i="2"/>
  <c r="BG75" i="2"/>
  <c r="BG62" i="2"/>
  <c r="BG48" i="2"/>
  <c r="BG42" i="2"/>
  <c r="BG34" i="2"/>
  <c r="BG191" i="2"/>
  <c r="BG186" i="2"/>
  <c r="BG153" i="2"/>
  <c r="BG140" i="2"/>
  <c r="BG97" i="2"/>
  <c r="BG87" i="2"/>
  <c r="BG81" i="2"/>
  <c r="BG67" i="2"/>
  <c r="BG58" i="2"/>
  <c r="BG32" i="2"/>
  <c r="BG30" i="2"/>
  <c r="BG20" i="2"/>
  <c r="BG29" i="3"/>
  <c r="BG111" i="3"/>
  <c r="BG101" i="3"/>
  <c r="BG50" i="3"/>
  <c r="BG23" i="3"/>
  <c r="BG109" i="3"/>
  <c r="BG86" i="3"/>
  <c r="BG63" i="3"/>
  <c r="BG47" i="3"/>
  <c r="BG47" i="4"/>
  <c r="BG44" i="4"/>
  <c r="BG20" i="4"/>
  <c r="BG41" i="4"/>
  <c r="BG59" i="4"/>
  <c r="BG38" i="4"/>
  <c r="BG211" i="2"/>
  <c r="BG193" i="2"/>
  <c r="BG189" i="2"/>
  <c r="BG159" i="2"/>
  <c r="BG155" i="2"/>
  <c r="BG150" i="2"/>
  <c r="BG144" i="2"/>
  <c r="BG136" i="2"/>
  <c r="BG119" i="2"/>
  <c r="BG103" i="2"/>
  <c r="BG53" i="2"/>
  <c r="BG22" i="2"/>
  <c r="BG220" i="2"/>
  <c r="BG203" i="2"/>
  <c r="BG196" i="2"/>
  <c r="BG190" i="2"/>
  <c r="BG176" i="2"/>
  <c r="BG164" i="2"/>
  <c r="BG152" i="2"/>
  <c r="BG133" i="2"/>
  <c r="BG126" i="2"/>
  <c r="BG98" i="2"/>
  <c r="BG94" i="2"/>
  <c r="BG71" i="2"/>
  <c r="BG66" i="2"/>
  <c r="BG28" i="2"/>
  <c r="BG218" i="2"/>
  <c r="BG209" i="2"/>
  <c r="BG199" i="2"/>
  <c r="BG177" i="2"/>
  <c r="BG137" i="2"/>
  <c r="BG125" i="2"/>
  <c r="BG117" i="2"/>
  <c r="BG108" i="2"/>
  <c r="BG100" i="2"/>
  <c r="BG49" i="2"/>
  <c r="BG45" i="2"/>
  <c r="BG39" i="2"/>
  <c r="BG33" i="2"/>
  <c r="BG24" i="2"/>
  <c r="BG178" i="2"/>
  <c r="BG171" i="2"/>
  <c r="BG151" i="2"/>
  <c r="BG138" i="2"/>
  <c r="BG128" i="2"/>
  <c r="BG85" i="2"/>
  <c r="BG76" i="2"/>
  <c r="BG61" i="2"/>
  <c r="BG56" i="2"/>
  <c r="BG38" i="2"/>
  <c r="BG80" i="3"/>
  <c r="BG53" i="3"/>
  <c r="BG103" i="3"/>
  <c r="BG93" i="3"/>
  <c r="BG55" i="3"/>
  <c r="BG32" i="3"/>
  <c r="BG67" i="3"/>
  <c r="BG26" i="3"/>
  <c r="BG105" i="3"/>
  <c r="BG40" i="3"/>
  <c r="BG56" i="4"/>
  <c r="BG35" i="4"/>
  <c r="BG208" i="2"/>
  <c r="BG170" i="2"/>
  <c r="BG165" i="2"/>
  <c r="BG157" i="2"/>
  <c r="BG154" i="2"/>
  <c r="BG148" i="2"/>
  <c r="BG115" i="2"/>
  <c r="BG110" i="2"/>
  <c r="BG82" i="2"/>
  <c r="BG78" i="2"/>
  <c r="BG59" i="2"/>
  <c r="BG44" i="2"/>
  <c r="BG25" i="2"/>
  <c r="BG187" i="2"/>
  <c r="BG180" i="2"/>
  <c r="BG160" i="2"/>
  <c r="BG130" i="2"/>
  <c r="BG107" i="2"/>
  <c r="BG95" i="2"/>
  <c r="BG91" i="2"/>
  <c r="BG79" i="2"/>
  <c r="BG72" i="2"/>
  <c r="BG57" i="2"/>
  <c r="BG27" i="2"/>
  <c r="BG217" i="2"/>
  <c r="BG212" i="2"/>
  <c r="BG207" i="2"/>
  <c r="BG195" i="2"/>
  <c r="BG183" i="2"/>
  <c r="BG172" i="2"/>
  <c r="BG145" i="2"/>
  <c r="BG101" i="2"/>
  <c r="BG90" i="2"/>
  <c r="BG68" i="2"/>
  <c r="BG50" i="2"/>
  <c r="BG46" i="2"/>
  <c r="BG31" i="2"/>
  <c r="BG174" i="2"/>
  <c r="BG167" i="2"/>
  <c r="BG139" i="2"/>
  <c r="BG127" i="2"/>
  <c r="BG88" i="2"/>
  <c r="BG29" i="2"/>
  <c r="BG34" i="3"/>
  <c r="BG107" i="3"/>
  <c r="BG95" i="3"/>
  <c r="BG71" i="3"/>
  <c r="BG77" i="3"/>
  <c r="BG97" i="3"/>
  <c r="BG83" i="3"/>
  <c r="BG37" i="3"/>
  <c r="BG20" i="3"/>
  <c r="BG23" i="4"/>
  <c r="BG63" i="4"/>
  <c r="BG50" i="4"/>
  <c r="BG32" i="4"/>
  <c r="N147" i="2" l="1"/>
  <c r="N19" i="2" s="1"/>
  <c r="BG66" i="3"/>
  <c r="L90" i="3"/>
  <c r="L89" i="3"/>
  <c r="P147" i="2"/>
  <c r="P19" i="2" s="1"/>
  <c r="N66" i="3"/>
  <c r="N65" i="3" s="1"/>
  <c r="BG90" i="3"/>
  <c r="BG89" i="3" s="1"/>
  <c r="L19" i="4"/>
  <c r="BG147" i="2"/>
  <c r="L66" i="3"/>
  <c r="L65" i="3" s="1"/>
  <c r="L19" i="3" s="1"/>
  <c r="N90" i="3"/>
  <c r="N89" i="3"/>
  <c r="BG19" i="4"/>
  <c r="N19" i="4"/>
  <c r="L147" i="2"/>
  <c r="L19" i="2" s="1"/>
  <c r="P66" i="3"/>
  <c r="P65" i="3" s="1"/>
  <c r="P90" i="3"/>
  <c r="P89" i="3" s="1"/>
  <c r="P19" i="4"/>
  <c r="BG19" i="2"/>
  <c r="BA20" i="4"/>
  <c r="BA63" i="4"/>
  <c r="BA26" i="4"/>
  <c r="BA29" i="4"/>
  <c r="BA44" i="4"/>
  <c r="BA53" i="4"/>
  <c r="BA59" i="4"/>
  <c r="BA32" i="4"/>
  <c r="BA47" i="4"/>
  <c r="BA50" i="4"/>
  <c r="BA56" i="4"/>
  <c r="BA61" i="4"/>
  <c r="BA23" i="4"/>
  <c r="BA35" i="4"/>
  <c r="BA38" i="4"/>
  <c r="BA41" i="4"/>
  <c r="BA65" i="4"/>
  <c r="BA23" i="3"/>
  <c r="BA53" i="3"/>
  <c r="BA61" i="3"/>
  <c r="BA67" i="3"/>
  <c r="BA69" i="3"/>
  <c r="BA77" i="3"/>
  <c r="BA93" i="3"/>
  <c r="BA101" i="3"/>
  <c r="BA107" i="3"/>
  <c r="BA109" i="3"/>
  <c r="BA111" i="3"/>
  <c r="BA29" i="3"/>
  <c r="BA37" i="3"/>
  <c r="BA71" i="3"/>
  <c r="BA74" i="3"/>
  <c r="BA80" i="3"/>
  <c r="BA86" i="3"/>
  <c r="BA103" i="3"/>
  <c r="BA105" i="3"/>
  <c r="BA20" i="3"/>
  <c r="BA26" i="3"/>
  <c r="BA32" i="3"/>
  <c r="BA34" i="3"/>
  <c r="BA40" i="3"/>
  <c r="BA42" i="3"/>
  <c r="BA44" i="3"/>
  <c r="BA50" i="3"/>
  <c r="BA58" i="3"/>
  <c r="BA63" i="3"/>
  <c r="BA97" i="3"/>
  <c r="BA113" i="3"/>
  <c r="BA47" i="3"/>
  <c r="BA55" i="3"/>
  <c r="BA83" i="3"/>
  <c r="BA91" i="3"/>
  <c r="BA95" i="3"/>
  <c r="BA99" i="3"/>
  <c r="BA21" i="2"/>
  <c r="BA22" i="2"/>
  <c r="BA27" i="2"/>
  <c r="BA41" i="2"/>
  <c r="BA43" i="2"/>
  <c r="BA45" i="2"/>
  <c r="BA48" i="2"/>
  <c r="BA50" i="2"/>
  <c r="BA51" i="2"/>
  <c r="BA54" i="2"/>
  <c r="BA59" i="2"/>
  <c r="BA62" i="2"/>
  <c r="BA65" i="2"/>
  <c r="BA68" i="2"/>
  <c r="BA74" i="2"/>
  <c r="BA75" i="2"/>
  <c r="BA77" i="2"/>
  <c r="BA79" i="2"/>
  <c r="BA82" i="2"/>
  <c r="BA89" i="2"/>
  <c r="BA90" i="2"/>
  <c r="BA92" i="2"/>
  <c r="BA94" i="2"/>
  <c r="BA96" i="2"/>
  <c r="BA98" i="2"/>
  <c r="BA100" i="2"/>
  <c r="BA101" i="2"/>
  <c r="BA102" i="2"/>
  <c r="BA103" i="2"/>
  <c r="BA105" i="2"/>
  <c r="BA107" i="2"/>
  <c r="BA108" i="2"/>
  <c r="BA113" i="2"/>
  <c r="BA117" i="2"/>
  <c r="BA118" i="2"/>
  <c r="BA119" i="2"/>
  <c r="BA121" i="2"/>
  <c r="BA122" i="2"/>
  <c r="BA124" i="2"/>
  <c r="BA145" i="2"/>
  <c r="BA150" i="2"/>
  <c r="BA156" i="2"/>
  <c r="BA157" i="2"/>
  <c r="BA159" i="2"/>
  <c r="BA162" i="2"/>
  <c r="BA164" i="2"/>
  <c r="BA172" i="2"/>
  <c r="BA175" i="2"/>
  <c r="BA176" i="2"/>
  <c r="BA182" i="2"/>
  <c r="BA193" i="2"/>
  <c r="BA195" i="2"/>
  <c r="BA196" i="2"/>
  <c r="BA20" i="2"/>
  <c r="BA25" i="2"/>
  <c r="BA29" i="2"/>
  <c r="BA36" i="2"/>
  <c r="BA40" i="2"/>
  <c r="BA53" i="2"/>
  <c r="BA55" i="2"/>
  <c r="BA60" i="2"/>
  <c r="BA63" i="2"/>
  <c r="BA64" i="2"/>
  <c r="BA66" i="2"/>
  <c r="BA69" i="2"/>
  <c r="BA71" i="2"/>
  <c r="BA72" i="2"/>
  <c r="BA78" i="2"/>
  <c r="BA85" i="2"/>
  <c r="BA91" i="2"/>
  <c r="BA112" i="2"/>
  <c r="BA114" i="2"/>
  <c r="BA115" i="2"/>
  <c r="BA120" i="2"/>
  <c r="BA123" i="2"/>
  <c r="BA127" i="2"/>
  <c r="BA128" i="2"/>
  <c r="BA130" i="2"/>
  <c r="BA132" i="2"/>
  <c r="BA133" i="2"/>
  <c r="BA134" i="2"/>
  <c r="BA135" i="2"/>
  <c r="BA139" i="2"/>
  <c r="BA141" i="2"/>
  <c r="BA143" i="2"/>
  <c r="BA151" i="2"/>
  <c r="BA152" i="2"/>
  <c r="BA154" i="2"/>
  <c r="BA165" i="2"/>
  <c r="BA166" i="2"/>
  <c r="BA170" i="2"/>
  <c r="BA174" i="2"/>
  <c r="BA179" i="2"/>
  <c r="BA184" i="2"/>
  <c r="BA188" i="2"/>
  <c r="BA189" i="2"/>
  <c r="BA190" i="2"/>
  <c r="BA192" i="2"/>
  <c r="BA198" i="2"/>
  <c r="BA201" i="2"/>
  <c r="BA205" i="2"/>
  <c r="BA206" i="2"/>
  <c r="BA208" i="2"/>
  <c r="BA211" i="2"/>
  <c r="BA216" i="2"/>
  <c r="BA220" i="2"/>
  <c r="BA221" i="2"/>
  <c r="BA24" i="2"/>
  <c r="BA31" i="2"/>
  <c r="BA32" i="2"/>
  <c r="BA37" i="2"/>
  <c r="BA38" i="2"/>
  <c r="BA39" i="2"/>
  <c r="BA44" i="2"/>
  <c r="BA46" i="2"/>
  <c r="BA47" i="2"/>
  <c r="BA52" i="2"/>
  <c r="BA56" i="2"/>
  <c r="BA58" i="2"/>
  <c r="BA61" i="2"/>
  <c r="BA76" i="2"/>
  <c r="BA80" i="2"/>
  <c r="BA81" i="2"/>
  <c r="BA83" i="2"/>
  <c r="BA86" i="2"/>
  <c r="BA109" i="2"/>
  <c r="BA110" i="2"/>
  <c r="BA111" i="2"/>
  <c r="BA129" i="2"/>
  <c r="BA136" i="2"/>
  <c r="BA142" i="2"/>
  <c r="BA155" i="2"/>
  <c r="BA158" i="2"/>
  <c r="BA161" i="2"/>
  <c r="BA167" i="2"/>
  <c r="BA168" i="2"/>
  <c r="BA169" i="2"/>
  <c r="BA171" i="2"/>
  <c r="BA177" i="2"/>
  <c r="BA185" i="2"/>
  <c r="BA186" i="2"/>
  <c r="BA191" i="2"/>
  <c r="BA199" i="2"/>
  <c r="BA202" i="2"/>
  <c r="BA204" i="2"/>
  <c r="BA210" i="2"/>
  <c r="BA212" i="2"/>
  <c r="BA215" i="2"/>
  <c r="BA217" i="2"/>
  <c r="BA218" i="2"/>
  <c r="BA23" i="2"/>
  <c r="BA26" i="2"/>
  <c r="BA28" i="2"/>
  <c r="BA30" i="2"/>
  <c r="BA33" i="2"/>
  <c r="BA34" i="2"/>
  <c r="BA35" i="2"/>
  <c r="BA42" i="2"/>
  <c r="BA49" i="2"/>
  <c r="BA57" i="2"/>
  <c r="BA67" i="2"/>
  <c r="BA70" i="2"/>
  <c r="BA73" i="2"/>
  <c r="BA84" i="2"/>
  <c r="BA87" i="2"/>
  <c r="BA88" i="2"/>
  <c r="BA93" i="2"/>
  <c r="BA95" i="2"/>
  <c r="BA97" i="2"/>
  <c r="BA99" i="2"/>
  <c r="BA104" i="2"/>
  <c r="BA106" i="2"/>
  <c r="BA116" i="2"/>
  <c r="BA125" i="2"/>
  <c r="BA126" i="2"/>
  <c r="BA131" i="2"/>
  <c r="BA137" i="2"/>
  <c r="BA138" i="2"/>
  <c r="BA140" i="2"/>
  <c r="BA144" i="2"/>
  <c r="BA146" i="2"/>
  <c r="BA148" i="2"/>
  <c r="BA149" i="2"/>
  <c r="BA153" i="2"/>
  <c r="BA160" i="2"/>
  <c r="BA163" i="2"/>
  <c r="BA173" i="2"/>
  <c r="BA178" i="2"/>
  <c r="BA180" i="2"/>
  <c r="BA181" i="2"/>
  <c r="BA183" i="2"/>
  <c r="BA187" i="2"/>
  <c r="BA194" i="2"/>
  <c r="BA197" i="2"/>
  <c r="BA200" i="2"/>
  <c r="BA203" i="2"/>
  <c r="BA207" i="2"/>
  <c r="BA209" i="2"/>
  <c r="BA213" i="2"/>
  <c r="BA214" i="2"/>
  <c r="BA219" i="2"/>
  <c r="BA222" i="2"/>
  <c r="P19" i="3" l="1"/>
  <c r="N19" i="3"/>
  <c r="BG65" i="3"/>
  <c r="BG19" i="3"/>
</calcChain>
</file>

<file path=xl/sharedStrings.xml><?xml version="1.0" encoding="utf-8"?>
<sst xmlns="http://schemas.openxmlformats.org/spreadsheetml/2006/main" count="4042" uniqueCount="1094">
  <si>
    <t/>
  </si>
  <si>
    <t>15</t>
  </si>
  <si>
    <t>Stavba:</t>
  </si>
  <si>
    <t>Údržba, opravy a odstraňování závad u SSZT OŘ PHA 2022 - 2023 - SSZT Pv</t>
  </si>
  <si>
    <t>1</t>
  </si>
  <si>
    <t>Místo:</t>
  </si>
  <si>
    <t>10</t>
  </si>
  <si>
    <t>100</t>
  </si>
  <si>
    <t>Zadavatel:</t>
  </si>
  <si>
    <t>Zhotovitel:</t>
  </si>
  <si>
    <t>DPH</t>
  </si>
  <si>
    <t>základní</t>
  </si>
  <si>
    <t>Kód</t>
  </si>
  <si>
    <t>Popis</t>
  </si>
  <si>
    <t>Typ</t>
  </si>
  <si>
    <t>D</t>
  </si>
  <si>
    <t>0</t>
  </si>
  <si>
    <t>2</t>
  </si>
  <si>
    <t>Objekt:</t>
  </si>
  <si>
    <t>PS_01,02,03 - Údržba, opravy a odstraňování závad u SSZT OŘ PHA 2022 - 2023 - SSZT Pv</t>
  </si>
  <si>
    <t>Soupis:</t>
  </si>
  <si>
    <t>SSZT Praha východ</t>
  </si>
  <si>
    <t>Správa železnic, státní organizace</t>
  </si>
  <si>
    <t>-1</t>
  </si>
  <si>
    <t>PČ</t>
  </si>
  <si>
    <t>MJ</t>
  </si>
  <si>
    <t>Množství</t>
  </si>
  <si>
    <t>J. Nh [h]</t>
  </si>
  <si>
    <t>Nh celkem [h]</t>
  </si>
  <si>
    <t>J. hmotnost [t]</t>
  </si>
  <si>
    <t>Hmotnost celkem [t]</t>
  </si>
  <si>
    <t>J. suť [t]</t>
  </si>
  <si>
    <t>Suť Celkem [t]</t>
  </si>
  <si>
    <t>Náklady soupisu celkem</t>
  </si>
  <si>
    <t>31</t>
  </si>
  <si>
    <t>K</t>
  </si>
  <si>
    <t>7590115005</t>
  </si>
  <si>
    <t>Montáž objektu rozměru do 2,5 x 3,6 m - usazení na základy, zatažení kabelů a zřízení kabelové rezervy, opravný nátěr. Neobsahuje výkop a zához jam</t>
  </si>
  <si>
    <t>kus</t>
  </si>
  <si>
    <t>4</t>
  </si>
  <si>
    <t>ROZPOCET</t>
  </si>
  <si>
    <t>489515617</t>
  </si>
  <si>
    <t>34</t>
  </si>
  <si>
    <t>7590117010</t>
  </si>
  <si>
    <t>Demontáž objektu rozměru do 6,0 x 3,0 m - včetně odpojení zařízení od kabelových rozvodů</t>
  </si>
  <si>
    <t>-389273607</t>
  </si>
  <si>
    <t>35</t>
  </si>
  <si>
    <t>7590127025</t>
  </si>
  <si>
    <t>Demontáž skříně ŠM, PSK, SKP, SPP, KS - včetně odpojení zařízení od kabelových rozvodů</t>
  </si>
  <si>
    <t>508122824</t>
  </si>
  <si>
    <t>36</t>
  </si>
  <si>
    <t>7590137062</t>
  </si>
  <si>
    <t>Demontáž rozdělovače kabelového zabezpečovacího KR 32 svorek pro 1+4 kabely</t>
  </si>
  <si>
    <t>-1209409952</t>
  </si>
  <si>
    <t>37</t>
  </si>
  <si>
    <t>7590145046</t>
  </si>
  <si>
    <t>Montáž závěru kabelového zabezpečovacího na zemní podpěru UPMP - úplná montáž závěru, zatažení kabelu, měření izolačního stavu, jednostranné číslování. Bez provedení zemních prací, zhotovení a zapojení kabelové formy</t>
  </si>
  <si>
    <t>219254217</t>
  </si>
  <si>
    <t>40</t>
  </si>
  <si>
    <t>7590525222</t>
  </si>
  <si>
    <t>Montáž kabelu návěstního s jádrem 0,8 mm Cu TCEKEZE do 50 XN - příprava kabelového bubnu a přistavení na místo tažení, odvinutí, naměření, odřezání a uložení kabelu do kabelového lože nebo žlabu, protažení překážkami, včetně přípravných a závěrečných prací, přeměření izolačního stavu kabelu, uzavření konců kabelu, přemístění kabelového bubnu</t>
  </si>
  <si>
    <t>m</t>
  </si>
  <si>
    <t>2102614200</t>
  </si>
  <si>
    <t>41</t>
  </si>
  <si>
    <t>7590525230</t>
  </si>
  <si>
    <t>Montáž kabelu návěstního volně uloženého s jádrem 1 mm Cu TCEKEZE, TCEKFE, TCEKPFLEY, TCEKPFLEZE do 7 P - příprava kabelového bubnu a přistavení na místo tažení, odvinutí, naměření, odřezání a uložení kabelu do kabelového lože nebo žlabu, protažení překážkami, včetně přípravných a závěrečných prací, přeměření izolačního stavu kabelu, uzavření konců kabelu, přemístění kabelového bubnu</t>
  </si>
  <si>
    <t>-1373532644</t>
  </si>
  <si>
    <t>42</t>
  </si>
  <si>
    <t>7590525231</t>
  </si>
  <si>
    <t>Montáž kabelu návěstního volně uloženého s jádrem 1 mm Cu TCEKEZE, TCEKFE, TCEKPFLEY, TCEKPFLEZE do 16 P - příprava kabelového bubnu a přistavení na místo tažení, odvinutí, naměření, odřezání a uložení kabelu do kabelového lože nebo žlabu, protažení překážkami, včetně přípravných a závěrečných prací, přeměření izolačního stavu kabelu, uzavření konců kabelu, přemístění kabelového bubnu</t>
  </si>
  <si>
    <t>1612053719</t>
  </si>
  <si>
    <t>43</t>
  </si>
  <si>
    <t>7590525233</t>
  </si>
  <si>
    <t>Montáž kabelu návěstního volně uloženého s jádrem 1 mm Cu TCEKEZE, TCEKFE, TCEKPFLEY, TCEKPFLEZE do 61 P - příprava kabelového bubnu a přistavení na místo tažení, odvinutí, naměření, odřezání a uložení kabelu do kabelového lože nebo žlabu, protažení překážkami, včetně přípravných a závěrečných prací, přeměření izolačního stavu kabelu, uzavření konců kabelu, přemístění kabelového bubnu</t>
  </si>
  <si>
    <t>545229888</t>
  </si>
  <si>
    <t>44</t>
  </si>
  <si>
    <t>7590525401</t>
  </si>
  <si>
    <t>Montáž spojky rovné metalické do 5 XN</t>
  </si>
  <si>
    <t>1185098483</t>
  </si>
  <si>
    <t>45</t>
  </si>
  <si>
    <t>7590525410</t>
  </si>
  <si>
    <t>Montáž spojky rovné pro plastové kabely párové rovné o průměru 1,0 mm PE plášť bez pancíře S 1 do 6 žil - přistavení elektrického agregátu, změření izolačního odporu, vlastní montáž spojky, sestavení montážního stojanu, upnutí kabelu do stojanu, spojení žil, svaření spojky, uvolnění kabelu, uložení spojky v jámě</t>
  </si>
  <si>
    <t>-878273819</t>
  </si>
  <si>
    <t>46</t>
  </si>
  <si>
    <t>7590525411</t>
  </si>
  <si>
    <t>Montáž spojky rovné pro plastové kabely párové rovné o průměru 1,0 mm PE plášť bez pancíře S 1 do 8 žil - přistavení elektrického agregátu, změření izolačního odporu, vlastní montáž spojky, sestavení montážního stojanu, upnutí kabelu do stojanu, spojení žil, svaření spojky, uvolnění kabelu, uložení spojky v jámě</t>
  </si>
  <si>
    <t>1066336565</t>
  </si>
  <si>
    <t>47</t>
  </si>
  <si>
    <t>7590525412</t>
  </si>
  <si>
    <t>Montáž spojky rovné pro plastové kabely párové rovné o průměru 1,0 mm PE plášť bez pancíře S 1 do 14 žil - přistavení elektrického agregátu, změření izolačního odporu, vlastní montáž spojky, sestavení montážního stojanu, upnutí kabelu do stojanu, spojení žil, svaření spojky, uvolnění kabelu, uložení spojky v jámě</t>
  </si>
  <si>
    <t>950701022</t>
  </si>
  <si>
    <t>48</t>
  </si>
  <si>
    <t>7590525413</t>
  </si>
  <si>
    <t>Montáž spojky rovné pro plastové kabely párové rovné o průměru 1,0 mm PE plášť bez pancíře S 1 do 24 žil - přistavení elektrického agregátu, změření izolačního odporu, vlastní montáž spojky, sestavení montážního stojanu, upnutí kabelu do stojanu, spojení žil, svaření spojky, uvolnění kabelu, uložení spojky v jámě</t>
  </si>
  <si>
    <t>321177836</t>
  </si>
  <si>
    <t>49</t>
  </si>
  <si>
    <t>7590525414</t>
  </si>
  <si>
    <t>Montáž spojky rovné pro plastové kabely párové rovné o průměru 1,0 mm PE plášť bez pancíře S 1 do 32 žil - přistavení elektrického agregátu, změření izolačního odporu, vlastní montáž spojky, sestavení montážního stojanu, upnutí kabelu do stojanu, spojení žil, svaření spojky, uvolnění kabelu, uložení spojky v jámě</t>
  </si>
  <si>
    <t>-1475856813</t>
  </si>
  <si>
    <t>50</t>
  </si>
  <si>
    <t>7590525416</t>
  </si>
  <si>
    <t>Montáž spojky rovné pro plastové kabely párové rovné o průměru 1,0 mm PE plášť bez pancíře S 2 do 48 žil - přistavení elektrického agregátu, změření izolačního odporu, vlastní montáž spojky, sestavení montážního stojanu, upnutí kabelu do stojanu, spojení žil, svaření spojky, uvolnění kabelu, uložení spojky v jámě</t>
  </si>
  <si>
    <t>-106511994</t>
  </si>
  <si>
    <t>51</t>
  </si>
  <si>
    <t>7590525418</t>
  </si>
  <si>
    <t>Montáž spojky rovné pro plastové kabely párové rovné o průměru 1,0 mm PE plášť bez pancíře S 2 do 96 žil - přistavení elektrického agregátu, změření izolačního odporu, vlastní montáž spojky, sestavení montážního stojanu, upnutí kabelu do stojanu, spojení žil, svaření spojky, uvolnění kabelu, uložení spojky v jámě</t>
  </si>
  <si>
    <t>1663026023</t>
  </si>
  <si>
    <t>52</t>
  </si>
  <si>
    <t>7590525600</t>
  </si>
  <si>
    <t>Přepojení kabelu za provozu ve 2 spojkách do 100 žil</t>
  </si>
  <si>
    <t>žíla</t>
  </si>
  <si>
    <t>-1710057590</t>
  </si>
  <si>
    <t>54</t>
  </si>
  <si>
    <t>7590535100</t>
  </si>
  <si>
    <t>Propojování stávajících kabelů v jedné kynetě 2 kabelů</t>
  </si>
  <si>
    <t>393903149</t>
  </si>
  <si>
    <t>55</t>
  </si>
  <si>
    <t>7590545070</t>
  </si>
  <si>
    <t>Montáž ukončení kabelu CYKY 4x10 ve stojanu závor nebo rozvaděči - zatažení kabelu a jeho upevnění, odstranění pláště, rozpletení, odizolování žil, prozvonění a zapojení na svorkovnici</t>
  </si>
  <si>
    <t>2030983019</t>
  </si>
  <si>
    <t>56</t>
  </si>
  <si>
    <t>7590555102</t>
  </si>
  <si>
    <t>Montáž formy pro kabely TCEKE, TCEKFY, TCEKY, TCEKEZE, TCEKEY do 3 P 1,0 - odstranění pláště na jednom konci kabelu, odstranění izolace z konců žil na svorkovnici, zhotovení vodní zábrany, zformování a konečná úprava kabelu, kontrolní a závěrečné měření na kabelu, zapojení po měření, montáž příchytky a štítku kabelové formy</t>
  </si>
  <si>
    <t>1540919911</t>
  </si>
  <si>
    <t>57</t>
  </si>
  <si>
    <t>7590555104</t>
  </si>
  <si>
    <t>Montáž formy pro kabely TCEKE, TCEKFY, TCEKY, TCEKEZE, TCEKEY do 4 P 1,0 - odstranění pláště na jednom konci kabelu, odstranění izolace z konců žil na svorkovnici, zhotovení vodní zábrany, zformování a konečná úprava kabelu, kontrolní a závěrečné měření na kabelu, zapojení po měření, montáž příchytky a štítku kabelové formy</t>
  </si>
  <si>
    <t>-875907403</t>
  </si>
  <si>
    <t>58</t>
  </si>
  <si>
    <t>7590555106</t>
  </si>
  <si>
    <t>Montáž formy pro kabely TCEKE, TCEKFY, TCEKY, TCEKEZE, TCEKEY do 7 P 1,0 - odstranění pláště na jednom konci kabelu, odstranění izolace z konců žil na svorkovnici, zhotovení vodní zábrany, zformování a konečná úprava kabelu, kontrolní a závěrečné měření na kabelu, zapojení po měření, montáž příchytky a štítku kabelové formy</t>
  </si>
  <si>
    <t>472894615</t>
  </si>
  <si>
    <t>59</t>
  </si>
  <si>
    <t>7590555110</t>
  </si>
  <si>
    <t>Montáž formy pro kabely TCEKE, TCEKFY, TCEKY, TCEKEZE, TCEKEY do 16 P 1,0 - odstranění pláště na jednom konci kabelu, odstranění izolace z konců žil na svorkovnici, zhotovení vodní zábrany, zformování a konečná úprava kabelu, kontrolní a závěrečné měření na kabelu, zapojení po měření, montáž příchytky a štítku kabelové formy</t>
  </si>
  <si>
    <t>-651733286</t>
  </si>
  <si>
    <t>60</t>
  </si>
  <si>
    <t>7590555132</t>
  </si>
  <si>
    <t>Montáž forma pro kabely TCEKPFLE, TCEKPFLEY, TCEKPFLEZE, TCEKPFLEZY do 3 P 1,0 - odstranění pláště na jednom konci kabelu, odstranění izolace z konců žil na svorkovnici, zhotovení vodní zábrany, zformování a konečná úprava kabelu, kontrolní a závěrečné měření na kabelu, zapojení po měření, montáž příchytky a štítku kabelové formy</t>
  </si>
  <si>
    <t>-1871005027</t>
  </si>
  <si>
    <t>61</t>
  </si>
  <si>
    <t>7590555134</t>
  </si>
  <si>
    <t>Montáž forma pro kabely TCEKPFLE, TCEKPFLEY, TCEKPFLEZE, TCEKPFLEZY do 4 P 1,0 - odstranění pláště na jednom konci kabelu, odstranění izolace z konců žil na svorkovnici, zhotovení vodní zábrany, zformování a konečná úprava kabelu, kontrolní a závěrečné měření na kabelu, zapojení po měření, montáž příchytky a štítku kabelové formy</t>
  </si>
  <si>
    <t>-542900421</t>
  </si>
  <si>
    <t>62</t>
  </si>
  <si>
    <t>7590555136</t>
  </si>
  <si>
    <t>Montáž forma pro kabely TCEKPFLE, TCEKPFLEY, TCEKPFLEZE, TCEKPFLEZY do 7 P 1,0 - odstranění pláště na jednom konci kabelu, odstranění izolace z konců žil na svorkovnici, zhotovení vodní zábrany, zformování a konečná úprava kabelu, kontrolní a závěrečné měření na kabelu, zapojení po měření, montáž příchytky a štítku kabelové formy</t>
  </si>
  <si>
    <t>1235347922</t>
  </si>
  <si>
    <t>63</t>
  </si>
  <si>
    <t>7590555138</t>
  </si>
  <si>
    <t>Montáž forma pro kabely TCEKPFLE, TCEKPFLEY, TCEKPFLEZE, TCEKPFLEZY do 12 P 1,0 - odstranění pláště na jednom konci kabelu, odstranění izolace z konců žil na svorkovnici, zhotovení vodní zábrany, zformování a konečná úprava kabelu, kontrolní a závěrečné měření na kabelu, zapojení po měření, montáž příchytky a štítku kabelové formy</t>
  </si>
  <si>
    <t>-1013776894</t>
  </si>
  <si>
    <t>64</t>
  </si>
  <si>
    <t>7590555140</t>
  </si>
  <si>
    <t>Montáž forma pro kabely TCEKPFLE, TCEKPFLEY, TCEKPFLEZE, TCEKPFLEZY do 16 P 1,0 - odstranění pláště na jednom konci kabelu, odstranění izolace z konců žil na svorkovnici, zhotovení vodní zábrany, zformování a konečná úprava kabelu, kontrolní a závěrečné měření na kabelu, zapojení po měření, montáž příchytky a štítku kabelové formy</t>
  </si>
  <si>
    <t>1683006428</t>
  </si>
  <si>
    <t>65</t>
  </si>
  <si>
    <t>7590555142</t>
  </si>
  <si>
    <t>Montáž forma pro kabely TCEKPFLE, TCEKPFLEY, TCEKPFLEZE, TCEKPFLEZY do 24 P 1,0 - odstranění pláště na jednom konci kabelu, odstranění izolace z konců žil na svorkovnici, zhotovení vodní zábrany, zformování a konečná úprava kabelu, kontrolní a závěrečné měření na kabelu, zapojení po měření, montáž příchytky a štítku kabelové formy</t>
  </si>
  <si>
    <t>-1157560634</t>
  </si>
  <si>
    <t>66</t>
  </si>
  <si>
    <t>7590555166</t>
  </si>
  <si>
    <t>Montáž forma pro kabely TCEKE, TCEKFY,TCEKY, TCEKEZE, TCEKEY na svorkovnici WAGO do 7 P 1,0 - odstranění pláště na jednom konci kabelu, odstranění izolace z konců žil na svorkovnici, zhotovení vodní zábrany, zformování a konečná úprava kabelu, kontrolní a závěrečné měření na kabelu, zapojení po měření, montáž příchytky a štítku kabelové formy</t>
  </si>
  <si>
    <t>-875972766</t>
  </si>
  <si>
    <t>67</t>
  </si>
  <si>
    <t>7590555168</t>
  </si>
  <si>
    <t>Montáž forma pro kabely TCEKE, TCEKFY,TCEKY, TCEKEZE, TCEKEY na svorkovnici WAGO do 12 P 1,0 - odstranění pláště na jednom konci kabelu, odstranění izolace z konců žil na svorkovnici, zhotovení vodní zábrany, zformování a konečná úprava kabelu, kontrolní a závěrečné měření na kabelu, zapojení po měření, montáž příchytky a štítku kabelové formy</t>
  </si>
  <si>
    <t>635402386</t>
  </si>
  <si>
    <t>68</t>
  </si>
  <si>
    <t>7590555170</t>
  </si>
  <si>
    <t>Montáž forma pro kabely TCEKE, TCEKFY,TCEKY, TCEKEZE, TCEKEY na svorkovnici WAGO do 16 P 1,0 - odstranění pláště na jednom konci kabelu, odstranění izolace z konců žil na svorkovnici, zhotovení vodní zábrany, zformování a konečná úprava kabelu, kontrolní a závěrečné měření na kabelu, zapojení po měření, montáž příchytky a štítku kabelové formy</t>
  </si>
  <si>
    <t>1994993539</t>
  </si>
  <si>
    <t>69</t>
  </si>
  <si>
    <t>7590555174</t>
  </si>
  <si>
    <t>Montáž forma pro kabely TCEKE, TCEKFY,TCEKY, TCEKEZE, TCEKEY na svorkovnici WAGO do 30 P 1,0 - odstranění pláště na jednom konci kabelu, odstranění izolace z konců žil na svorkovnici, zhotovení vodní zábrany, zformování a konečná úprava kabelu, kontrolní a závěrečné měření na kabelu, zapojení po měření, montáž příchytky a štítku kabelové formy</t>
  </si>
  <si>
    <t>2124655110</t>
  </si>
  <si>
    <t>70</t>
  </si>
  <si>
    <t>7590555394</t>
  </si>
  <si>
    <t>Montáž svorkovnice AŽD 12 dílná</t>
  </si>
  <si>
    <t>878859242</t>
  </si>
  <si>
    <t>71</t>
  </si>
  <si>
    <t>7590555455</t>
  </si>
  <si>
    <t>Značení trasy vedení</t>
  </si>
  <si>
    <t>-707793561</t>
  </si>
  <si>
    <t>73</t>
  </si>
  <si>
    <t>7590715032</t>
  </si>
  <si>
    <t>Montáž světelného návěstidla jednostranného stožárového se 2 svítilnami - sestavení kompletního návěstidla bez označení štítky, postavení návěstidla včetně transformátorové skříně na základ, montáž transformátoru do skříně nebo návěstní svítilny, propojení se svorkovnicemi a svítilnami včetně dodání vodičů, montáž obdélníkové tabulky, nasměrování návěstidla, nátěr. Bez ukončení a zapojení zemního kabelu</t>
  </si>
  <si>
    <t>1098817185</t>
  </si>
  <si>
    <t>74</t>
  </si>
  <si>
    <t>7590715034</t>
  </si>
  <si>
    <t>Montáž světelného návěstidla jednostranného stožárového se 3 svítilnami - sestavení kompletního návěstidla bez označení štítky, postavení návěstidla včetně transformátorové skříně na základ, montáž transformátoru do skříně nebo návěstní svítilny, propojení se svorkovnicemi a svítilnami včetně dodání vodičů, montáž obdélníkové tabulky, nasměrování návěstidla, nátěr. Bez ukončení a zapojení zemního kabelu</t>
  </si>
  <si>
    <t>1577502475</t>
  </si>
  <si>
    <t>75</t>
  </si>
  <si>
    <t>7590715036</t>
  </si>
  <si>
    <t>Montáž světelného návěstidla jednostranného stožárového se 4 svítilnami - sestavení kompletního návěstidla bez označení štítky, postavení návěstidla včetně transformátorové skříně na základ, montáž transformátoru do skříně nebo návěstní svítilny, propojení se svorkovnicemi a svítilnami včetně dodání vodičů, montáž obdélníkové tabulky, nasměrování návěstidla, nátěr. Bez ukončení a zapojení zemního kabelu</t>
  </si>
  <si>
    <t>315204804</t>
  </si>
  <si>
    <t>76</t>
  </si>
  <si>
    <t>7590715042</t>
  </si>
  <si>
    <t>Montáž světelného návěstidla jednostranného stožárového s 5 svítilnami - sestavení kompletního návěstidla bez označení štítky, postavení návěstidla včetně transformátorové skříně na základ, montáž transformátoru do skříně nebo návěstní svítilny, propojení se svorkovnicemi a svítilnami včetně dodání vodičů, montáž obdélníkové tabulky, nasměrování návěstidla, nátěr. Bez ukončení a zapojení zemního kabelu</t>
  </si>
  <si>
    <t>1628922654</t>
  </si>
  <si>
    <t>77</t>
  </si>
  <si>
    <t>7590715050</t>
  </si>
  <si>
    <t>Montáž světelného návěstidla jednostranného stožárového se 6 svítilnami a ukazatelem rychlosti - sestavení kompletního návěstidla bez označení štítky, postavení návěstidla včetně transformátorové skříně na základ, montáž transformátoru do skříně nebo návěstní svítilny, propojení se svorkovnicemi a svítilnami včetně dodání vodičů, montáž obdélníkové tabulky, nasměrování návěstidla, nátěr. Bez ukončení a zapojení zemního kabelu</t>
  </si>
  <si>
    <t>-414809553</t>
  </si>
  <si>
    <t>78</t>
  </si>
  <si>
    <t>7590715144</t>
  </si>
  <si>
    <t>Montáž světelného návěstidla trpasličího na plastový základ ZTN s 5 svítilnami - sestavení kompletního návěstidla bez označení štítky, postavení návěstidla na základ, montáž transformátoru do skříně nebo návěstní svítilny, propojení se svorkovnicemi a svítilnami včetně dodání vodičů, montáž obdélníkové tabulky, nasměrování návěstidla, nátěr. Bez ukončení a zapojení zemního kabelu</t>
  </si>
  <si>
    <t>-894772019</t>
  </si>
  <si>
    <t>79</t>
  </si>
  <si>
    <t>7590717032</t>
  </si>
  <si>
    <t>Demontáž světelného návěstidla jednostranného stožárového se 2 svítilnami - bez bourání (demontáže) základu</t>
  </si>
  <si>
    <t>468952141</t>
  </si>
  <si>
    <t>80</t>
  </si>
  <si>
    <t>7590717034</t>
  </si>
  <si>
    <t>Demontáž světelného návěstidla jednostranného stožárového se 3 svítilnami - bez bourání (demontáže) základu</t>
  </si>
  <si>
    <t>1480131780</t>
  </si>
  <si>
    <t>81</t>
  </si>
  <si>
    <t>7590717036</t>
  </si>
  <si>
    <t>Demontáž světelného návěstidla jednostranného stožárového se 4 svítilnami - bez bourání (demontáže) základu</t>
  </si>
  <si>
    <t>-2072369249</t>
  </si>
  <si>
    <t>82</t>
  </si>
  <si>
    <t>7590717042</t>
  </si>
  <si>
    <t>Demontáž světelného návěstidla jednostranného stožárového s 5 svítilnami - bez bourání (demontáže) základu</t>
  </si>
  <si>
    <t>1580653517</t>
  </si>
  <si>
    <t>83</t>
  </si>
  <si>
    <t>7590717050</t>
  </si>
  <si>
    <t>Demontáž světelného návěstidla jednostranného stožárového se 6 svítilnami a ukazatelem rychlosti - bez bourání (demontáže) základu</t>
  </si>
  <si>
    <t>788589935</t>
  </si>
  <si>
    <t>84</t>
  </si>
  <si>
    <t>7590717128</t>
  </si>
  <si>
    <t>Demontáž světelného návěstidla trpasličího z betonového základu s 5 svítilnami - bez bourání (demontáže) základu</t>
  </si>
  <si>
    <t>1378388887</t>
  </si>
  <si>
    <t>85</t>
  </si>
  <si>
    <t>7590725040</t>
  </si>
  <si>
    <t>Montáž doplňujících součástí ke světelnému návěstidlu označovacího pásu velkého</t>
  </si>
  <si>
    <t>-528839817</t>
  </si>
  <si>
    <t>86</t>
  </si>
  <si>
    <t>7590725042</t>
  </si>
  <si>
    <t>Montáž doplňujících součástí ke světelnému návěstidlu označovacího pásu malého</t>
  </si>
  <si>
    <t>-455236639</t>
  </si>
  <si>
    <t>87</t>
  </si>
  <si>
    <t>7590725046</t>
  </si>
  <si>
    <t>Montáž doplňujících součástí ke světelnému návěstidlu označovacího štítku</t>
  </si>
  <si>
    <t>533879782</t>
  </si>
  <si>
    <t>88</t>
  </si>
  <si>
    <t>7590725070</t>
  </si>
  <si>
    <t>Zatmelení skříně návěstního transformátoru</t>
  </si>
  <si>
    <t>-409366132</t>
  </si>
  <si>
    <t>89</t>
  </si>
  <si>
    <t>7590727042</t>
  </si>
  <si>
    <t>Demontáž součástí ke světelnému návěstidlu označovacího pásu malého</t>
  </si>
  <si>
    <t>-1764815007</t>
  </si>
  <si>
    <t>95</t>
  </si>
  <si>
    <t>7592815040</t>
  </si>
  <si>
    <t>Montáž plastového výstražníku AŽD 97 s 1 skříní a se závorou AŽD - 99 - smontování kompletního výstražníku, označení označovacími štítky, postavení výstražníku včetně transformátorové skříně na základ, montáž transformátorů do skříně a propojení, zatažení kabelu bez zhotovení a zapojení kabelové formy, nátěr. Bez provedení ochrany proti vlivu trakcí</t>
  </si>
  <si>
    <t>-742324682</t>
  </si>
  <si>
    <t>96</t>
  </si>
  <si>
    <t>7592815042</t>
  </si>
  <si>
    <t>Montáž plastového výstražníku AŽD 97 se 2 skříněmi a se závorou AŽD - 99 - smontování kompletního výstražníku, označení označovacími štítky, postavení výstražníku včetně transformátorové skříně na základ, montáž transformátorů do skříně a propojení, zatažení kabelu bez zhotovení a zapojení kabelové formy, nátěr. Bez provedení ochrany proti vlivu trakcí</t>
  </si>
  <si>
    <t>-34519846</t>
  </si>
  <si>
    <t>97</t>
  </si>
  <si>
    <t>7592815044</t>
  </si>
  <si>
    <t>Montáž plastového výstražníku AŽD 97 s jednou skříní - smontování kompletního výstražníku, označení označovacími štítky, postavení výstražníku včetně transformátorové skříně na základ, montáž transformátorů do skříně a propojení, zatažení kabelu bez zhotovení a zapojení kabelové formy, nátěr. Bez provedení ochrany proti vlivu trakcí</t>
  </si>
  <si>
    <t>1386938713</t>
  </si>
  <si>
    <t>98</t>
  </si>
  <si>
    <t>7592817010</t>
  </si>
  <si>
    <t>Demontáž výstražníku</t>
  </si>
  <si>
    <t>-213053911</t>
  </si>
  <si>
    <t>99</t>
  </si>
  <si>
    <t>7592825010</t>
  </si>
  <si>
    <t>Montáž součástí výstražníku nosiče výstražníku</t>
  </si>
  <si>
    <t>-1281220969</t>
  </si>
  <si>
    <t>7592825020</t>
  </si>
  <si>
    <t>Montáž součástí výstražníku štítu označovacího</t>
  </si>
  <si>
    <t>1289906149</t>
  </si>
  <si>
    <t>101</t>
  </si>
  <si>
    <t>7592825095</t>
  </si>
  <si>
    <t>Montáž součástí výstražníku žárovky</t>
  </si>
  <si>
    <t>-704953076</t>
  </si>
  <si>
    <t>102</t>
  </si>
  <si>
    <t>7592825110</t>
  </si>
  <si>
    <t>Montáž výstražného kříže</t>
  </si>
  <si>
    <t>804463350</t>
  </si>
  <si>
    <t>103</t>
  </si>
  <si>
    <t>7592827110</t>
  </si>
  <si>
    <t>Demontáž výstražného kříže</t>
  </si>
  <si>
    <t>860353745</t>
  </si>
  <si>
    <t>104</t>
  </si>
  <si>
    <t>7592835030</t>
  </si>
  <si>
    <t>Montáž součástí stojanu se závorou břevna závorového do 5,5 m</t>
  </si>
  <si>
    <t>-127233917</t>
  </si>
  <si>
    <t>105</t>
  </si>
  <si>
    <t>7592835032</t>
  </si>
  <si>
    <t>Montáž součástí stojanu se závorou břevna závorového nad 5,5 m</t>
  </si>
  <si>
    <t>-308764839</t>
  </si>
  <si>
    <t>106</t>
  </si>
  <si>
    <t>7592835034</t>
  </si>
  <si>
    <t>Montáž součástí stojanu se závorou břevna závorového do 5,5 m s kontrolou celistvosti</t>
  </si>
  <si>
    <t>-1951098497</t>
  </si>
  <si>
    <t>107</t>
  </si>
  <si>
    <t>7592835036</t>
  </si>
  <si>
    <t>Montáž součástí stojanu se závorou břevna závorového nad 5,5 m s kontrolou celistvosti</t>
  </si>
  <si>
    <t>1253482829</t>
  </si>
  <si>
    <t>108</t>
  </si>
  <si>
    <t>7592835040</t>
  </si>
  <si>
    <t>Montáž součástí stojanu se závorou soupravy křídel s protizávažím</t>
  </si>
  <si>
    <t>-1069755337</t>
  </si>
  <si>
    <t>109</t>
  </si>
  <si>
    <t>7592837040</t>
  </si>
  <si>
    <t>Demontáž součástí stojanu se závorou soupravy křídel s protizávažím</t>
  </si>
  <si>
    <t>1289477904</t>
  </si>
  <si>
    <t>110</t>
  </si>
  <si>
    <t>7592837090</t>
  </si>
  <si>
    <t>Demontáž stojanu se závorou bez výstražníku</t>
  </si>
  <si>
    <t>2024292658</t>
  </si>
  <si>
    <t>111</t>
  </si>
  <si>
    <t>7592837100</t>
  </si>
  <si>
    <t>Demontáž břevna závory</t>
  </si>
  <si>
    <t>607523078</t>
  </si>
  <si>
    <t>112</t>
  </si>
  <si>
    <t>7592845010</t>
  </si>
  <si>
    <t>Montáž přejezdníku - postavení přejezdníku včetně transformátorové skříně na základ, zatažení kabelu</t>
  </si>
  <si>
    <t>-1392545067</t>
  </si>
  <si>
    <t>113</t>
  </si>
  <si>
    <t>7592847010</t>
  </si>
  <si>
    <t>Demontáž přejezdníku</t>
  </si>
  <si>
    <t>561227604</t>
  </si>
  <si>
    <t>114</t>
  </si>
  <si>
    <t>7592905020</t>
  </si>
  <si>
    <t>Montáž bloku baterie niklokadmiové kapacity do 200 Ah - postavení článku, připojení vodičů, ochrana svorek vazelinou, změření napětí, u tekutých baterií kontrola elektrolytu s případným doplněním destilovanou vodou</t>
  </si>
  <si>
    <t>513874509</t>
  </si>
  <si>
    <t>115</t>
  </si>
  <si>
    <t>7592905022</t>
  </si>
  <si>
    <t>Montáž bloku baterie niklokadmiové kapacity přes 200 Ah - postavení článku, připojení vodičů, ochrana svorek vazelinou, změření napětí, u tekutých baterií kontrola elektrolytu s případným doplněním destilovanou vodou</t>
  </si>
  <si>
    <t>-496418677</t>
  </si>
  <si>
    <t>116</t>
  </si>
  <si>
    <t>7592905040</t>
  </si>
  <si>
    <t>Montáž bloku baterie olověné 6 V a 12 V kapacity do 200 Ah - postavení článku, připojení vodičů, ochrana svorek vazelinou, změření napětí, u tekutých baterií kontrola elektrolytu s případným doplněním destilovanou vodou</t>
  </si>
  <si>
    <t>2046612651</t>
  </si>
  <si>
    <t>307</t>
  </si>
  <si>
    <t>7592905030</t>
  </si>
  <si>
    <t>Montáž bloku baterie olověné 2 V a 4 V kapacity do 200 Ah - postavení článku, připojení vodičů, ochrana svorek vazelinou, změření napětí, u tekutých baterií kontrola elektrolytu s případným doplněním destilovanou vodou</t>
  </si>
  <si>
    <t>214556244</t>
  </si>
  <si>
    <t>117</t>
  </si>
  <si>
    <t>7592907020</t>
  </si>
  <si>
    <t>Demontáž bloku baterie niklokadmiové kapacity do 200 Ah</t>
  </si>
  <si>
    <t>-1179544242</t>
  </si>
  <si>
    <t>118</t>
  </si>
  <si>
    <t>7592907022</t>
  </si>
  <si>
    <t>Demontáž bloku baterie niklokadmiové kapacity přes 200 Ah</t>
  </si>
  <si>
    <t>-1165131023</t>
  </si>
  <si>
    <t>119</t>
  </si>
  <si>
    <t>7593005012</t>
  </si>
  <si>
    <t>Montáž dobíječe, usměrňovače, napáječe nástěnného - včetně připojení vodičů elektrické sítě ss rozvodu a uzemnění, přezkoušení funkce</t>
  </si>
  <si>
    <t>1756217218</t>
  </si>
  <si>
    <t>120</t>
  </si>
  <si>
    <t>7593007012</t>
  </si>
  <si>
    <t>Demontáž dobíječe, usměrňovače, napáječe nástěnného</t>
  </si>
  <si>
    <t>1204443228</t>
  </si>
  <si>
    <t>121</t>
  </si>
  <si>
    <t>7593105012</t>
  </si>
  <si>
    <t>Montáž měniče (zdroje) statického řady EZ1, EZ2 a BZS1-R96 - včetně připojení vodičů elektrické sítě ss rozvodu a uzemnění, přezkoušení funkce</t>
  </si>
  <si>
    <t>628685197</t>
  </si>
  <si>
    <t>122</t>
  </si>
  <si>
    <t>7593107022</t>
  </si>
  <si>
    <t>Demontáž měniče rotačního s výkonem přes 1 kVA</t>
  </si>
  <si>
    <t>-1170103032</t>
  </si>
  <si>
    <t>124</t>
  </si>
  <si>
    <t>7593315090</t>
  </si>
  <si>
    <t>Montáž bateriové skříně do reléového objektu 2,5/3,6 - úprava skříně pro odchod vodičů z pravé strany, usazení skříně a montáž ovládací desky, propojení skříně s ovládací deskou a ochrana skříně připojením na uzemňovací sběrnici ovládací desky, včetně dodání vodičů. Bez osazení skříně bateriemi</t>
  </si>
  <si>
    <t>-1257447921</t>
  </si>
  <si>
    <t>125</t>
  </si>
  <si>
    <t>7593315100</t>
  </si>
  <si>
    <t>Montáž zabezpečovacího stojanu reléového - upevnění stojanu do stojanové řady, připojení ochranného uzemnění a informativní kontrola zapojení</t>
  </si>
  <si>
    <t>594534471</t>
  </si>
  <si>
    <t>126</t>
  </si>
  <si>
    <t>7593315120</t>
  </si>
  <si>
    <t>Montáž stojanové řady pro 1 stojan - sestavení dodané konstrukce, vyměření místa a usazení stojanové řady, montáž ochranných plechů a roštu stojanové řady, ukotvení</t>
  </si>
  <si>
    <t>-2126826479</t>
  </si>
  <si>
    <t>127</t>
  </si>
  <si>
    <t>7593315150</t>
  </si>
  <si>
    <t>Montáž police do releového stojanu</t>
  </si>
  <si>
    <t>1170413925</t>
  </si>
  <si>
    <t>128</t>
  </si>
  <si>
    <t>7593315380</t>
  </si>
  <si>
    <t>Montáž panelu reléového</t>
  </si>
  <si>
    <t>-1468069004</t>
  </si>
  <si>
    <t>129</t>
  </si>
  <si>
    <t>7593315425</t>
  </si>
  <si>
    <t>Zhotovení jednoho zapojení při volné vazbě - naměření vodiče, zatažení a připojení</t>
  </si>
  <si>
    <t>-640685414</t>
  </si>
  <si>
    <t>130</t>
  </si>
  <si>
    <t>7593317090</t>
  </si>
  <si>
    <t>Demontáž bateriové skříně do reléového objektu 2,5/3,6</t>
  </si>
  <si>
    <t>-2066159944</t>
  </si>
  <si>
    <t>131</t>
  </si>
  <si>
    <t>7593317100</t>
  </si>
  <si>
    <t>Demontáž zabezpečovacího stojanu</t>
  </si>
  <si>
    <t>-447917890</t>
  </si>
  <si>
    <t>132</t>
  </si>
  <si>
    <t>7593317120</t>
  </si>
  <si>
    <t>Demontáž stojanové řady pro 1-3 stojany</t>
  </si>
  <si>
    <t>1056513615</t>
  </si>
  <si>
    <t>133</t>
  </si>
  <si>
    <t>7593317240</t>
  </si>
  <si>
    <t>Demontáž stojanu v stojanové řadě typu S oboustranné s vysokým nebo nízkým roštem</t>
  </si>
  <si>
    <t>306505144</t>
  </si>
  <si>
    <t>134</t>
  </si>
  <si>
    <t>7593325080</t>
  </si>
  <si>
    <t>Montáž stavěcího odporu nebo kondenzátoru - včetně zapojení a označení</t>
  </si>
  <si>
    <t>685918835</t>
  </si>
  <si>
    <t>135</t>
  </si>
  <si>
    <t>7593335040</t>
  </si>
  <si>
    <t>Montáž malorozměrného relé</t>
  </si>
  <si>
    <t>-128040530</t>
  </si>
  <si>
    <t>136</t>
  </si>
  <si>
    <t>7593335050</t>
  </si>
  <si>
    <t>Montáž zásuvky malorozměrového relé - včetně zapojení přívodů</t>
  </si>
  <si>
    <t>-1768199383</t>
  </si>
  <si>
    <t>159</t>
  </si>
  <si>
    <t>7596917030</t>
  </si>
  <si>
    <t>Demontáž telefonních objektů VTO 3 - 11</t>
  </si>
  <si>
    <t>865192811</t>
  </si>
  <si>
    <t>160</t>
  </si>
  <si>
    <t>7598015095</t>
  </si>
  <si>
    <t>Přeměření izolačního stavu kabelu úložného 30 žil</t>
  </si>
  <si>
    <t>608784636</t>
  </si>
  <si>
    <t>161</t>
  </si>
  <si>
    <t>7598015165</t>
  </si>
  <si>
    <t>Funkční přezkoušení venkovního telefonního objektu po připojení na kabelové vedení</t>
  </si>
  <si>
    <t>449655337</t>
  </si>
  <si>
    <t>173</t>
  </si>
  <si>
    <t>M</t>
  </si>
  <si>
    <t>7492500030</t>
  </si>
  <si>
    <t>Kabely, vodiče, šňůry Cu - nn Vodič jednožílový Cu, plastová izolace H05V-U 0,5 černý (CY)</t>
  </si>
  <si>
    <t>256</t>
  </si>
  <si>
    <t>-1431045545</t>
  </si>
  <si>
    <t>174</t>
  </si>
  <si>
    <t>7492501870</t>
  </si>
  <si>
    <t>Kabely, vodiče, šňůry Cu - nn Kabel silový 4 a 5-žílový Cu, plastová izolace CYKY 4J10 (4Bx10)</t>
  </si>
  <si>
    <t>1210475613</t>
  </si>
  <si>
    <t>175</t>
  </si>
  <si>
    <t>7492501880</t>
  </si>
  <si>
    <t>Kabely, vodiče, šňůry Cu - nn Kabel silový 4 a 5-žílový Cu, plastová izolace CYKY 4J16 (4Bx16)</t>
  </si>
  <si>
    <t>1260197625</t>
  </si>
  <si>
    <t>176</t>
  </si>
  <si>
    <t>7492600200</t>
  </si>
  <si>
    <t>Kabely, vodiče, šňůry Al - nn Kabel silový 4 a 5-žílový, plastová izolace 1-AYKY 4x25</t>
  </si>
  <si>
    <t>-2101701259</t>
  </si>
  <si>
    <t>180</t>
  </si>
  <si>
    <t>7590110120</t>
  </si>
  <si>
    <t>Domky, přístřešky Reléový domek - výška 3,10 m - podle zvl. požadavků a předložené dokumentace 3x2 m</t>
  </si>
  <si>
    <t>736368889</t>
  </si>
  <si>
    <t>181</t>
  </si>
  <si>
    <t>7590110510</t>
  </si>
  <si>
    <t>Domky, přístřešky Střecha valbová - rel.domku podle zvl. požadavků a předložené dokumentace 3x2 m</t>
  </si>
  <si>
    <t>1809307723</t>
  </si>
  <si>
    <t>182</t>
  </si>
  <si>
    <t>7590110700</t>
  </si>
  <si>
    <t>Domky, přístřešky Okapy a děšťové svody - pro rel. domek podle zvl. požadavků a  předložené dokumentace 3x2 m</t>
  </si>
  <si>
    <t>1852892601</t>
  </si>
  <si>
    <t>184</t>
  </si>
  <si>
    <t>7590120175</t>
  </si>
  <si>
    <t>Skříně Skříň přístroj.pro přejezdy sp 133/313.1.12 (HM0354399998281)</t>
  </si>
  <si>
    <t>2001729737</t>
  </si>
  <si>
    <t>185</t>
  </si>
  <si>
    <t>7590140160</t>
  </si>
  <si>
    <t>Závěry Závěr kabelový UPMP-WM II. (CV736709002)</t>
  </si>
  <si>
    <t>-1661347534</t>
  </si>
  <si>
    <t>186</t>
  </si>
  <si>
    <t>7590190140</t>
  </si>
  <si>
    <t>Ostatní Schůdky víceúčelové EN 131  (HM0478850000131)</t>
  </si>
  <si>
    <t>476157275</t>
  </si>
  <si>
    <t>187</t>
  </si>
  <si>
    <t>7590190150</t>
  </si>
  <si>
    <t>Ostatní Žebřík trojdílný univerzální 3x7 příček (HM0478850007607)</t>
  </si>
  <si>
    <t>221073888</t>
  </si>
  <si>
    <t>188</t>
  </si>
  <si>
    <t>7590520599</t>
  </si>
  <si>
    <t>Venkovní vedení kabelová - metalické sítě Plněné 4x0,8 TCEPKPFLE 3 x 4 x 0,8</t>
  </si>
  <si>
    <t>1281530343</t>
  </si>
  <si>
    <t>189</t>
  </si>
  <si>
    <t>7590521514</t>
  </si>
  <si>
    <t>Venkovní vedení kabelová - metalické sítě Plněné, párované s ochr. vodičem TCEKPFLEY 3 P 1,0 D</t>
  </si>
  <si>
    <t>-2015680551</t>
  </si>
  <si>
    <t>190</t>
  </si>
  <si>
    <t>7590521519</t>
  </si>
  <si>
    <t>Venkovní vedení kabelová - metalické sítě Plněné, párované s ochr. vodičem TCEKPFLEY 4 P 1,0 D</t>
  </si>
  <si>
    <t>1405289354</t>
  </si>
  <si>
    <t>191</t>
  </si>
  <si>
    <t>7590521529</t>
  </si>
  <si>
    <t>Venkovní vedení kabelová - metalické sítě Plněné, párované s ochr. vodičem TCEKPFLEY 7 P 1,0 D</t>
  </si>
  <si>
    <t>311733921</t>
  </si>
  <si>
    <t>192</t>
  </si>
  <si>
    <t>7590521534</t>
  </si>
  <si>
    <t>Venkovní vedení kabelová - metalické sítě Plněné, párované s ochr. vodičem TCEKPFLEY 12 P 1,0 D</t>
  </si>
  <si>
    <t>-831946870</t>
  </si>
  <si>
    <t>193</t>
  </si>
  <si>
    <t>7590521539</t>
  </si>
  <si>
    <t>Venkovní vedení kabelová - metalické sítě Plněné, párované s ochr. vodičem TCEKPFLEY 16 P 1,0 D</t>
  </si>
  <si>
    <t>-692982979</t>
  </si>
  <si>
    <t>194</t>
  </si>
  <si>
    <t>7590521544</t>
  </si>
  <si>
    <t>Venkovní vedení kabelová - metalické sítě Plněné, párované s ochr. vodičem TCEKPFLEY 24 P 1,0 D</t>
  </si>
  <si>
    <t>-1124863578</t>
  </si>
  <si>
    <t>195</t>
  </si>
  <si>
    <t>7590521554</t>
  </si>
  <si>
    <t>Venkovní vedení kabelová - metalické sítě Plněné, párované s ochr. vodičem TCEKPFLEY 48 P 1,0 D</t>
  </si>
  <si>
    <t>-328308201</t>
  </si>
  <si>
    <t>196</t>
  </si>
  <si>
    <t>7590541439</t>
  </si>
  <si>
    <t>Slaboproudé rozvody, kabely pro přívod a vnitřní instalaci Spojky metalických kabelů a příslušenství Teplem smrštitelná zesílená spojka pro netlakované kabely XAGA 500-43/8-300/EY</t>
  </si>
  <si>
    <t>-1522355797</t>
  </si>
  <si>
    <t>197</t>
  </si>
  <si>
    <t>7590541464</t>
  </si>
  <si>
    <t>Slaboproudé rozvody, kabely pro přívod a vnitřní instalaci Spojky metalických kabelů a příslušenství Teplem smrštitelná zesílená spojka pro netlakované kabely XAGA 500-75/15-300/EY</t>
  </si>
  <si>
    <t>-1419343387</t>
  </si>
  <si>
    <t>198</t>
  </si>
  <si>
    <t>7590541474</t>
  </si>
  <si>
    <t>Slaboproudé rozvody, kabely pro přívod a vnitřní instalaci Spojky metalických kabelů a příslušenství Teplem smrštitelná zesílená spojka pro netlakované kabely XAGA 500-75/15-400/EY</t>
  </si>
  <si>
    <t>-57954221</t>
  </si>
  <si>
    <t>236</t>
  </si>
  <si>
    <t>7592840070</t>
  </si>
  <si>
    <t>Přejezdníky přejezdník s návěstn.svítilnou 12V/5W se žárovkou (HM0404129990117)</t>
  </si>
  <si>
    <t>-1972658320</t>
  </si>
  <si>
    <t>267</t>
  </si>
  <si>
    <t>7593500595</t>
  </si>
  <si>
    <t>Trasy kabelového vedení Kabelové krycí desky a pásy Fólie výstražná modrá š. 20 cm</t>
  </si>
  <si>
    <t>128365388</t>
  </si>
  <si>
    <t>293</t>
  </si>
  <si>
    <t>7591090010</t>
  </si>
  <si>
    <t>Díly pro zemní montáž přestavníků Deska základ.pod přestav. 700x460  (HM0592139997046)</t>
  </si>
  <si>
    <t>-582356210</t>
  </si>
  <si>
    <t>294</t>
  </si>
  <si>
    <t>7591090100</t>
  </si>
  <si>
    <t>Díly pro zemní montáž přestavníků Obrubník 120x245x495mm (HM0321859992112)</t>
  </si>
  <si>
    <t>1914968113</t>
  </si>
  <si>
    <t>295</t>
  </si>
  <si>
    <t>7591090110</t>
  </si>
  <si>
    <t>Díly pro zemní montáž přestavníků Ohrádka přestavníku POP KPS (HM0321859992206)</t>
  </si>
  <si>
    <t>-1036154453</t>
  </si>
  <si>
    <t>296</t>
  </si>
  <si>
    <t>7592930720</t>
  </si>
  <si>
    <t>Baterie Staniční akumulátory Pb blok 12V/100 Ah C10 s mřížkovou elektrodou, uzavřený - AGM, 12+, cena včetně spojovacího materiálu a bateriového nosiče či stojanu</t>
  </si>
  <si>
    <t>38420754</t>
  </si>
  <si>
    <t>297</t>
  </si>
  <si>
    <t>7592930725</t>
  </si>
  <si>
    <t>Baterie Staniční akumulátory Pb blok 12V/110 Ah C10 s mřížkovou elektrodou, uzavřený - AGM, 12+, cena včetně spojovacího materiálu a bateriového nosiče či stojanu</t>
  </si>
  <si>
    <t>-1408218298</t>
  </si>
  <si>
    <t>OST</t>
  </si>
  <si>
    <t>Ostatní</t>
  </si>
  <si>
    <t>333</t>
  </si>
  <si>
    <t>7491652010</t>
  </si>
  <si>
    <t>Montáž vnějšího uzemnění uzemňovacích vodičů v zemi z pozinkované oceli (FeZn) do 120 mm2 - uzemňovacího vedení v zemní kynetě, případně v chráničce odvinutí vodiče ze svitku a oddělení příslušné délky, tvarování pásku, spojování. Neobsahuje výkop a zához kabelové kynety a chráničku</t>
  </si>
  <si>
    <t>829317842</t>
  </si>
  <si>
    <t>326</t>
  </si>
  <si>
    <t>7492553010</t>
  </si>
  <si>
    <t>Montáž kabelů 2- a 3-žílových Cu do 16 mm2 - uložení do země, chráničky, na rošty, pod omítku apod.</t>
  </si>
  <si>
    <t>-217610554</t>
  </si>
  <si>
    <t>327</t>
  </si>
  <si>
    <t>7492553012</t>
  </si>
  <si>
    <t>Montáž kabelů 2- a 3-žílových Cu do 35 mm2 - uložení do země, chráničky, na rošty, pod omítku apod.</t>
  </si>
  <si>
    <t>1125529113</t>
  </si>
  <si>
    <t>328</t>
  </si>
  <si>
    <t>7492554010</t>
  </si>
  <si>
    <t>Montáž kabelů 4- a 5-žílových Cu do 16 mm2 - uložení do země, chráničky, na rošty, pod omítku apod.</t>
  </si>
  <si>
    <t>1854560830</t>
  </si>
  <si>
    <t>329</t>
  </si>
  <si>
    <t>7492554012</t>
  </si>
  <si>
    <t>Montáž kabelů 4- a 5-žílových Cu do 25 mm2 - uložení do země, chráničky, na rošty, pod omítku apod.</t>
  </si>
  <si>
    <t>-2136519341</t>
  </si>
  <si>
    <t>330</t>
  </si>
  <si>
    <t>7492555012</t>
  </si>
  <si>
    <t>Montáž kabelů vícežílových Cu 12 x 1,5 mm2 - uložení do země, chráničky, na rošty, pod omítku apod.</t>
  </si>
  <si>
    <t>-1426363643</t>
  </si>
  <si>
    <t>331</t>
  </si>
  <si>
    <t>7492555020</t>
  </si>
  <si>
    <t>Montáž kabelů vícežílových Cu 12 x 2,5 mm2 - uložení do země, chráničky, na rošty, pod omítku apod.</t>
  </si>
  <si>
    <t>1958825391</t>
  </si>
  <si>
    <t>332</t>
  </si>
  <si>
    <t>7492756030</t>
  </si>
  <si>
    <t>Pomocné práce pro montáž kabelů vyhledání stávajících kabelů ( měření, sonda ) - v obvodu žel. stanice nebo na na trati včetně provedení sondy</t>
  </si>
  <si>
    <t>260238724</t>
  </si>
  <si>
    <t>309</t>
  </si>
  <si>
    <t>7591015034</t>
  </si>
  <si>
    <t>Montáž elektromotorického přestavníku na výhybce s kontrolou jazyků s upevněním kloubovým na koleji - připevnění přestavníku pomocí připevňovací soupravy a zatažení kabelu s kabelovou formou do kabelového závěru, mechanické přezkoušení chodu opravný nátěr. Bez zemních prací</t>
  </si>
  <si>
    <t>-972824226</t>
  </si>
  <si>
    <t>308</t>
  </si>
  <si>
    <t>7591135012</t>
  </si>
  <si>
    <t>Montáž mechanizmu samovratné výhybky MSV s elektrickou kontrolou - montáž upevňovací soupravy, hydraulického tlumiče a táhla návěstního tělesa, seřízení a kontrola funkce, bezpečnostní nátěr. Bez zemních prací</t>
  </si>
  <si>
    <t>-568379947</t>
  </si>
  <si>
    <t>310</t>
  </si>
  <si>
    <t>7594105040</t>
  </si>
  <si>
    <t>Montáž lanového propojení tlumivek na dřevěné pražce 1,9 nebo 2,4 m - propojení stykového transformátoru s kolejnicí nebo s dalším stykovým transformátorem lanovým propojením; usazení pražců nebo trámků mezi koleje nebo podél koleje; připevnění lana k pražcům nebo montážním trámkům</t>
  </si>
  <si>
    <t>1462414116</t>
  </si>
  <si>
    <t>311</t>
  </si>
  <si>
    <t>7594105042</t>
  </si>
  <si>
    <t>Montáž lanového propojení tlumivek na dřevěné pražce 3,7 nebo 4,2 m - propojení stykového transformátoru s kolejnicí nebo s dalším stykovým transformátorem lanovým propojením; usazení pražců nebo trámků mezi koleje nebo podél koleje; připevnění lana k pražcům nebo montážním trámkům</t>
  </si>
  <si>
    <t>-1966841020</t>
  </si>
  <si>
    <t>312</t>
  </si>
  <si>
    <t>7594105070</t>
  </si>
  <si>
    <t>Montáž lanového propojení tlumivek na betonové pražce 1,9 nebo 2,4 m - propojení stykového transformátoru s kolejnicí nebo s dalším stykovým transformátorem lanovým propojením; usazení pražců nebo trámků mezi koleje nebo podél koleje; připevnění lana k pražcům nebo montážním trámkům</t>
  </si>
  <si>
    <t>-975077059</t>
  </si>
  <si>
    <t>313</t>
  </si>
  <si>
    <t>7594105072</t>
  </si>
  <si>
    <t>Montáž lanového propojení tlumivek na betonové pražce 3,7 nebo 4,2 m - propojení stykového transformátoru s kolejnicí nebo s dalším stykovým transformátorem lanovým propojením; usazení pražců nebo trámků mezi koleje nebo podél koleje; připevnění lana k pražcům nebo montážním trámkům</t>
  </si>
  <si>
    <t>-38583512</t>
  </si>
  <si>
    <t>314</t>
  </si>
  <si>
    <t>7594105314</t>
  </si>
  <si>
    <t>Montáž lanového propojení kolejnicového na dřevěné pražce do 4,0 m - příčné nebo podélné propojení kolejnic přímých kolejí a na výhybkách; usazení pražců mezi souběžnými kolejemi nebo podél koleje; připevnění lanového propojení na pražce nebo montážní trámky</t>
  </si>
  <si>
    <t>-406138870</t>
  </si>
  <si>
    <t>315</t>
  </si>
  <si>
    <t>7594105334</t>
  </si>
  <si>
    <t>Montáž lanového propojení kolejnicového na betonové pražce do 4,0 m - příčné nebo podélné propojení kolejnic přímých kolejí a na výhybkách; usazení pražců mezi souběžnými kolejemi nebo podél koleje; připevnění lanového propojení na pražce nebo montážní trámky</t>
  </si>
  <si>
    <t>-1105705416</t>
  </si>
  <si>
    <t>316</t>
  </si>
  <si>
    <t>7594105360</t>
  </si>
  <si>
    <t>Montáž lanového propojení stykového č.v. 70 301 - rozměření místa připojení, případné vyvrtání otvorů, montáž kompletní sady lanových propojení dvojice stykových transformátorů</t>
  </si>
  <si>
    <t>679346149</t>
  </si>
  <si>
    <t>317</t>
  </si>
  <si>
    <t>7594205010</t>
  </si>
  <si>
    <t>Montáž stykového transformátoru jednoho DT olejového - usazení stykového transformátoru, montáž ochranných trubek, případně přídavných svorkovnic, jejich propojení a naplnění transformátoru olejem, montáž univerzálního úhelníku na střední vývod, propojení středních vývodů dvojice stykových transformátorů krátkým čtyřlanovým propojením, zatažení kabelů, nátěr, proměření izolačního stavu. Bez vyformování a zapojení kabelů, bez dodání svorkovnic, trubek, úhelníku a propojky</t>
  </si>
  <si>
    <t>-1803926423</t>
  </si>
  <si>
    <t>318</t>
  </si>
  <si>
    <t>7594305010</t>
  </si>
  <si>
    <t>Montáž součástí počítače náprav vyhodnocovací části</t>
  </si>
  <si>
    <t>331420139</t>
  </si>
  <si>
    <t>319</t>
  </si>
  <si>
    <t>7594307010</t>
  </si>
  <si>
    <t>Demontáž součástí počítače náprav vyhodnocovací části</t>
  </si>
  <si>
    <t>3361459</t>
  </si>
  <si>
    <t>291</t>
  </si>
  <si>
    <t>-241537969</t>
  </si>
  <si>
    <t>349</t>
  </si>
  <si>
    <t>7598095065</t>
  </si>
  <si>
    <t>Přezkoušení a regulace napájecího obvodu za 1 napájecí sběrnici - kontrola zapojení, regulace a přezkoušení sběrnice</t>
  </si>
  <si>
    <t>1535234593</t>
  </si>
  <si>
    <t>350</t>
  </si>
  <si>
    <t>7598095070</t>
  </si>
  <si>
    <t>Přezkoušení a regulace elektromotorového přestavníku - přeměření napětí na svorkách přestavníku a přezkoušení třecí spojky, přezkoušení chodu výměny obou krajních poloh a se šuntováním výměnového obvodu, přezkoušení optických kontrol na řídícím pultě (JOP), přestavování výměny při stlačení pomocného tlačítka, vyzkoušení rozřezu výměny</t>
  </si>
  <si>
    <t>194609957</t>
  </si>
  <si>
    <t>351</t>
  </si>
  <si>
    <t>7598095075</t>
  </si>
  <si>
    <t>Přezkoušení a regulace proudokruhu světelných návěstidel - nastavení hlavice, přezkoušení správné činností relé a přezkoušení všech správných návěstních znaků, přeměření a vyregulovánl napětí na žárovkách, provizorní zaclonění žárovek a jeho odstranění</t>
  </si>
  <si>
    <t>1645665643</t>
  </si>
  <si>
    <t>352</t>
  </si>
  <si>
    <t>7598095080</t>
  </si>
  <si>
    <t>Přezkoušení a regulace kolejových obvodů izolovaných - přeměření napětí na svorkách proudového zdroje a kolejového relé, regulování kolejových obvodů pří šuntováni předepsaným odporem, přezkoušení polarity bez šuntování</t>
  </si>
  <si>
    <t>607765782</t>
  </si>
  <si>
    <t>353</t>
  </si>
  <si>
    <t>7598095085</t>
  </si>
  <si>
    <t>Přezkoušení a regulace senzoru počítacího bodu - kontrola (nastavení) mechanických parametrů polohy, regulace napájení, kalibrace, kontrola funkce a započítávání, kontrola indikace</t>
  </si>
  <si>
    <t>1416862051</t>
  </si>
  <si>
    <t>354</t>
  </si>
  <si>
    <t>7598095090</t>
  </si>
  <si>
    <t>Přezkoušení a regulace počítače náprav včetně vyhotovení protokolu za 1 úsek - provedení příslušných měření, nastavení zařízení, přezkoušení funkce a vyhotovení protokolu</t>
  </si>
  <si>
    <t>1834276488</t>
  </si>
  <si>
    <t>355</t>
  </si>
  <si>
    <t>7598095120</t>
  </si>
  <si>
    <t>Přezkoušení a regulace časové jednotky - kontrola zapojení včetně příslušného zkoušení hodnot zařízení</t>
  </si>
  <si>
    <t>-211035706</t>
  </si>
  <si>
    <t>348</t>
  </si>
  <si>
    <t>7598095225</t>
  </si>
  <si>
    <t>Kapacitní zkouška baterie staniční (bez ohledu na počet článků)</t>
  </si>
  <si>
    <t>-14019699</t>
  </si>
  <si>
    <t>167</t>
  </si>
  <si>
    <t>7598095350</t>
  </si>
  <si>
    <t>Aktivace BDA bez vzdáleného přístupu - aktivace a konfigurace systému podle příslušné dokumentace</t>
  </si>
  <si>
    <t>721466044</t>
  </si>
  <si>
    <t>322</t>
  </si>
  <si>
    <t>-2020766191</t>
  </si>
  <si>
    <t>163</t>
  </si>
  <si>
    <t>124646364</t>
  </si>
  <si>
    <t>292</t>
  </si>
  <si>
    <t>7598095155</t>
  </si>
  <si>
    <t>Regulovaní a aktivování automatického přejezdového zařízení bez závor - regulování proudokruhů výstražníku, závorových břeven, regulování chodu břeven, směrovaní výstražníku, kontrola napájecích zdrojů a relé, přezkoušení činnosti zařízení a kontrolní skříňky (indikací a ovládání)</t>
  </si>
  <si>
    <t>1521556023</t>
  </si>
  <si>
    <t>286</t>
  </si>
  <si>
    <t>7598095150</t>
  </si>
  <si>
    <t>Regulovaní a aktivování automatického přejezdového zařízení se závorami - regulování proudokruhů výstražníku, závorových břeven, regulování chodu břeven, směrovaní výstražníku, kontrola napájecích zdrojů a relé, přezkoušení činnosti zařízení a kontrolní skříňky (indikací a ovládání)</t>
  </si>
  <si>
    <t>864404626</t>
  </si>
  <si>
    <t>164</t>
  </si>
  <si>
    <t>-1239090187</t>
  </si>
  <si>
    <t>356</t>
  </si>
  <si>
    <t>7598095365</t>
  </si>
  <si>
    <t>Aktivace diagnostického zařízení B 2000 (AK Signal) - aktivace a konfigurace systému podle příslušné dokumentace</t>
  </si>
  <si>
    <t>97838719</t>
  </si>
  <si>
    <t>357</t>
  </si>
  <si>
    <t>7598095370</t>
  </si>
  <si>
    <t>Aktivace diagnostického zařízení EZZ (SaZ) - aktivace a konfigurace systému podle příslušné dokumentace</t>
  </si>
  <si>
    <t>690779526</t>
  </si>
  <si>
    <t>347</t>
  </si>
  <si>
    <t>7598095390</t>
  </si>
  <si>
    <t>Příprava ke komplexním zkouškám za 1 jízdní cestu do 30 výhybek - oživení, seřízení a nastavení zařízení s ohledem na postup jeho uvádění do provozu</t>
  </si>
  <si>
    <t>1796492174</t>
  </si>
  <si>
    <t>358</t>
  </si>
  <si>
    <t>7598095430</t>
  </si>
  <si>
    <t>Příprava ke komplexním zkouškám statických měničů za 1 napájecí systém - oživení, seřízení a nastavení zařízení s ohledem na postup jeho uvádění do provozu</t>
  </si>
  <si>
    <t>-1908684794</t>
  </si>
  <si>
    <t>344</t>
  </si>
  <si>
    <t>7598095435</t>
  </si>
  <si>
    <t>Příprava ke komplexním zkouškám automatických přejezdových zabezpečovacích zařízení se závorami jednokolejné - oživení, seřízení a nastavení zařízení s ohledem na postup jeho uvádění do provozu</t>
  </si>
  <si>
    <t>2120636864</t>
  </si>
  <si>
    <t>345</t>
  </si>
  <si>
    <t>7598095440</t>
  </si>
  <si>
    <t>Příprava ke komplexním zkouškám automatických přejezdových zabezpečovacích zařízení se závorami dvoukolejné - oživení, seřízení a nastavení zařízení s ohledem na postup jeho uvádění do provozu</t>
  </si>
  <si>
    <t>-1490279470</t>
  </si>
  <si>
    <t>346</t>
  </si>
  <si>
    <t>7598095450</t>
  </si>
  <si>
    <t>Příprava ke komplexním zkouškám automatických přejezdových zabezpečovacích zařízení bez závor dvoukolejné - oživení, seřízení a nastavení zařízení s ohledem na postup jeho uvádění do provozu</t>
  </si>
  <si>
    <t>1073121315</t>
  </si>
  <si>
    <t>341</t>
  </si>
  <si>
    <t>7598095475</t>
  </si>
  <si>
    <t>Komplexní zkouška hradla pro jedno oddílové návěstidlo a jeden směr - vyzkoušení zařízení podle projektové dokumentace, provedení funkčních zkoušek zařízení dle předpisu SŽDC T200, včetně zkoušek vzájemných vazeb jednotlivých zařízení, provedení dalších specifických zkoušek stanovených např. Drážním úřadem, uvedených v souhlasu s provozem nezavedeného zařízení, v souhlasu s ověřovacím provozem či vyplývajících ze smluvních ustanovení mezi odběratelem a zhotovitelem</t>
  </si>
  <si>
    <t>1088226026</t>
  </si>
  <si>
    <t>342</t>
  </si>
  <si>
    <t>7598095485</t>
  </si>
  <si>
    <t>Komplexní zkouška UAB za 1 návěstní bod AB3-82 v jednom směru - vyzkoušení zařízení podle projektové dokumentace, provedení funkčních zkoušek zařízení dle předpisu SŽDC T200, včetně zkoušek vzájemných vazeb jednotlivých zařízení, provedení dalších specifických zkoušek stanovených např. Drážním úřadem, uvedených v souhlasu s provozem nezavedeného zařízení, v souhlasu s ověřovacím provozem či vyplývajících ze smluvních ustanovení mezi odběratelem a zhotovitelem</t>
  </si>
  <si>
    <t>2005870609</t>
  </si>
  <si>
    <t>343</t>
  </si>
  <si>
    <t>7598095490</t>
  </si>
  <si>
    <t>Komplexní zkouška UAB a staničního zabezpečovacího zařízení za úvazku na 1 traťové koleji v 1 směru - vyzkoušení zařízení podle projektové dokumentace, provedení funkčních zkoušek zařízení dle předpisu SŽDC T200, včetně zkoušek vzájemných vazeb jednotlivých zařízení, provedení dalších specifických zkoušek stanovených např. Drážním úřadem, uvedených v souhlasu s provozem nezavedeného zařízení, v souhlasu s ověřovacím provozem či vyplývajících ze smluvních ustanovení mezi odběratelem a zhotovitelem</t>
  </si>
  <si>
    <t>35948165</t>
  </si>
  <si>
    <t>339</t>
  </si>
  <si>
    <t>7598095505</t>
  </si>
  <si>
    <t>Komplexní zkouška automatických přejezdových zabezpečovacích zařízení se závorami jednokolejné - vyzkoušení zařízení podle projektové dokumentace, provedení funkčních zkoušek zařízení dle předpisu SŽDC T200, včetně zkoušek vzájemných vazeb jednotlivých zařízení, provedení dalších specifických zkoušek stanovených např. Drážním úřadem, uvedených v souhlasu s provozem nezavedeného zařízení, v souhlasu s ověřovacím provozem či vyplývajících ze smluvních ustanovení mezi odběratelem a zhotovitelem</t>
  </si>
  <si>
    <t>1163332292</t>
  </si>
  <si>
    <t>340</t>
  </si>
  <si>
    <t>7598095510</t>
  </si>
  <si>
    <t>Komplexní zkouška automatických přejezdových zabezpečovacích zařízení se závorami dvoukolejné - vyzkoušení zařízení podle projektové dokumentace, provedení funkčních zkoušek zařízení dle předpisu SŽDC T200, včetně zkoušek vzájemných vazeb jednotlivých zařízení, provedení dalších specifických zkoušek stanovených např. Drážním úřadem, uvedených v souhlasu s provozem nezavedeného zařízení, v souhlasu s ověřovacím provozem či vyplývajících ze smluvních ustanovení mezi odběratelem a zhotovitelem</t>
  </si>
  <si>
    <t>1947502782</t>
  </si>
  <si>
    <t>338</t>
  </si>
  <si>
    <t>7598095520</t>
  </si>
  <si>
    <t>Komplexní zkouška automatických přejezdových zabezpečovacích zařízení bez závor dvoukolejné - vyzkoušení zařízení podle projektové dokumentace, provedení funkčních zkoušek zařízení dle předpisu SŽDC T200, včetně zkoušek vzájemných vazeb jednotlivých zařízení, provedení dalších specifických zkoušek stanovených např. Drážním úřadem, uvedených v souhlasu s provozem nezavedeného zařízení, v souhlasu s ověřovacím provozem či vyplývajících ze smluvních ustanovení mezi odběratelem a zhotovitelem</t>
  </si>
  <si>
    <t>-740374282</t>
  </si>
  <si>
    <t>304</t>
  </si>
  <si>
    <t>7598095543</t>
  </si>
  <si>
    <t>Vyhotovení protokolu UTZ pro SZZ elektromechanické do 10 výhybkových jednotek - vykonání prohlídky a zkoušky včetně vyhotovení protokolu podle vyhl. 100/1995 Sb., výhybkovou jednotkou (VJ) je jednoduchá výhybka bez rozlišení počtu přestavníků, spojka jsou 2 VJ, křižovatková výhybka 2 VJ, křižovatková s PHS 4 VJ, výkolejka s motorem 1 VJ</t>
  </si>
  <si>
    <t>-1414554375</t>
  </si>
  <si>
    <t>305</t>
  </si>
  <si>
    <t>7598095544</t>
  </si>
  <si>
    <t>Vyhotovení protokolu UTZ pro SZZ elektromechanické za každých dalších 5 výhybkových jednotek - vykonání prohlídky a zkoušky včetně vyhotovení protokolu podle vyhl. 100/1995 Sb., výhybkovou jednotkou (VJ) je jednoduchá výhybka bez rozlišení počtu přestavníků, spojka jsou 2 VJ, křižovatková výhybka 2 VJ, křižovatková s PHS 4 VJ, výkolejka s motorem 1 VJ</t>
  </si>
  <si>
    <t>-972833683</t>
  </si>
  <si>
    <t>302</t>
  </si>
  <si>
    <t>7598095546</t>
  </si>
  <si>
    <t>Vyhotovení protokolu UTZ pro SZZ reléové a elektronické do 10 výhybkových jednotek - vykonání prohlídky a zkoušky včetně vyhotovení protokolu podle vyhl. 100/1995 Sb., výhybkovou jednotkou (VJ) je jednoduchá výhybka bez rozlišení počtu přestavníků, spojka jsou 2 VJ, křižovatková výhybka 2 VJ, křižovatková s PHS 4 VJ, výkolejka s motorem 1 VJ</t>
  </si>
  <si>
    <t>-1695881281</t>
  </si>
  <si>
    <t>303</t>
  </si>
  <si>
    <t>7598095547</t>
  </si>
  <si>
    <t>Vyhotovení protokolu UTZ pro SZZ reléové a elektronické za každých dalších 10 výhybkových jednotek - vykonání prohlídky a zkoušky včetně vyhotovení protokolu podle vyhl. 100/1995 Sb., výhybkovou jednotkou (VJ) je jednoduchá výhybka bez rozlišení počtu přestavníků, spojka jsou 2 VJ, křižovatková výhybka 2 VJ, křižovatková s PHS 4 VJ, výkolejka s motorem 1 VJ</t>
  </si>
  <si>
    <t>267645585</t>
  </si>
  <si>
    <t>288</t>
  </si>
  <si>
    <t>7598095445</t>
  </si>
  <si>
    <t>Příprava ke komplexním zkouškám automatických přejezdových zabezpečovacích zařízení bez závor jednokolejné - oživení, seřízení a nastavení zařízení s ohledem na postup jeho uvádění do provozu</t>
  </si>
  <si>
    <t>-1587782092</t>
  </si>
  <si>
    <t>289</t>
  </si>
  <si>
    <t>7598095515</t>
  </si>
  <si>
    <t>Komplexní zkouška automatických přejezdových zabezpečovacích zařízení bez závor jednokolejné - vyzkoušení zařízení podle projektové dokumentace, provedení funkčních zkoušek zařízení dle předpisu SŽDC T200, včetně zkoušek vzájemných vazeb jednotlivých zařízení, provedení dalších specifických zkoušek stanovených např. Drážním úřadem, uvedených v souhlasu s provozem nezavedeného zařízení, v souhlasu s ověřovacím provozem či vyplývajících ze smluvních ustanovení mezi odběratelem a zhotovitelem</t>
  </si>
  <si>
    <t>391956637</t>
  </si>
  <si>
    <t>290</t>
  </si>
  <si>
    <t>7598095550</t>
  </si>
  <si>
    <t>Vyhotovení protokolu UTZ pro PZZ bez závor jedna kolej - vykonání prohlídky a zkoušky včetně vyhotovení protokolu podle vyhl. 100/1995 Sb.</t>
  </si>
  <si>
    <t>1990523693</t>
  </si>
  <si>
    <t>162</t>
  </si>
  <si>
    <t>7598095055</t>
  </si>
  <si>
    <t>Zapojení zkušebního kolejového reliéfu pro přejezd, obvody souhlasu, pomocné stavědlo - položení a zapojení provizorních kabelů na svorky zkušebního reliéfu a reléových stojanů a vyzkoušení, odpojení kabelů po vyzkoušení zařízení</t>
  </si>
  <si>
    <t>-1977833078</t>
  </si>
  <si>
    <t>334</t>
  </si>
  <si>
    <t>-2128334455</t>
  </si>
  <si>
    <t>335</t>
  </si>
  <si>
    <t>7598095555</t>
  </si>
  <si>
    <t>Vyhotovení protokolu UTZ pro PZZ bez závor dvě a více kolejí - vykonání prohlídky a zkoušky včetně vyhotovení protokolu podle vyhl. 100/1995 Sb.</t>
  </si>
  <si>
    <t>-308208157</t>
  </si>
  <si>
    <t>336</t>
  </si>
  <si>
    <t>7598095560</t>
  </si>
  <si>
    <t>Vyhotovení protokolu UTZ pro PZZ se závorou jedna kolej - vykonání prohlídky a zkoušky včetně vyhotovení protokolu podle vyhl. 100/1995 Sb.</t>
  </si>
  <si>
    <t>-2105260386</t>
  </si>
  <si>
    <t>337</t>
  </si>
  <si>
    <t>7598095565</t>
  </si>
  <si>
    <t>Vyhotovení protokolu UTZ pro PZZ se závorou dvě a více kolejí - vykonání prohlídky a zkoušky včetně vyhotovení protokolu podle vyhl. 100/1995 Sb.</t>
  </si>
  <si>
    <t>-606005230</t>
  </si>
  <si>
    <t>359</t>
  </si>
  <si>
    <t>7598095570</t>
  </si>
  <si>
    <t>Vyhotovení protokolu UTZ pro TZZ RBP pro jednu kolej - vykonání prohlídky a zkoušky včetně vyhotovení protokolu podle vyhl. 100/1995 Sb.</t>
  </si>
  <si>
    <t>-594772431</t>
  </si>
  <si>
    <t>360</t>
  </si>
  <si>
    <t>7598095575</t>
  </si>
  <si>
    <t>Vyhotovení protokolu UTZ pro TZZ AH bez hradla pro jednu kolej - vykonání prohlídky a zkoušky včetně vyhotovení protokolu podle vyhl. 100/1995 Sb.</t>
  </si>
  <si>
    <t>-1693138239</t>
  </si>
  <si>
    <t>361</t>
  </si>
  <si>
    <t>7598095580</t>
  </si>
  <si>
    <t>Vyhotovení protokolu UTZ pro TZZ AH s hradlem pro jednu kolej - vykonání prohlídky a zkoušky včetně vyhotovení protokolu podle vyhl. 100/1995 Sb.</t>
  </si>
  <si>
    <t>884441809</t>
  </si>
  <si>
    <t>300</t>
  </si>
  <si>
    <t>7598095585</t>
  </si>
  <si>
    <t>Vyhotovení protokolu UTZ pro TZZ AB3, AB a ABE pro jednu kolej - vykonání prohlídky a zkoušky včetně vyhotovení protokolu podle vyhl. 100/1995 Sb.</t>
  </si>
  <si>
    <t>-578603097</t>
  </si>
  <si>
    <t>301</t>
  </si>
  <si>
    <t>7598095590</t>
  </si>
  <si>
    <t>Vyhotovení protokolu UTZ pro TZZ AB3, AB a ABE za každý návěstní bod - vykonání prohlídky a zkoušky včetně vyhotovení protokolu podle vyhl. 100/1995 Sb.</t>
  </si>
  <si>
    <t>1145017514</t>
  </si>
  <si>
    <t>362</t>
  </si>
  <si>
    <t>7598095621</t>
  </si>
  <si>
    <t>Vyhotovení revizní zprávy SZZ reléové do 20 přestavníků - vykonání prohlídky a zkoušky pro napájení elektrického zařízení včetně vyhotovení revizní zprávy podle vyhl. 100/1995 Sb. a norem ČSN</t>
  </si>
  <si>
    <t>-1984032973</t>
  </si>
  <si>
    <t>363</t>
  </si>
  <si>
    <t>7598095626</t>
  </si>
  <si>
    <t>Vyhotovení revizní zprávy SZZ elektronické do 20 přestavníků - vykonání prohlídky a zkoušky pro napájení elektrického zařízení včetně vyhotovení revizní zprávy podle vyhl. 100/1995 Sb. a norem ČSN</t>
  </si>
  <si>
    <t>-1987744151</t>
  </si>
  <si>
    <t>364</t>
  </si>
  <si>
    <t>7598095641</t>
  </si>
  <si>
    <t>Vyhotovení revizní zprávy decentralizovaného TZZ za každý návěstní bod - vykonání prohlídky a zkoušky pro napájení elektrického zařízení včetně vyhotovení revizní zprávy podle vyhl. 100/1995 Sb. a norem ČSN, "decentralizovaný" s výzbrojí umístěnou v RS u návěstního bodu - vztahuje se na napájecí soustavy pro napájení, ventilaci, zásuvku pro RS, pro napájení oddílových návěstidel - výstupní svorky pro napájení návěstních transformátorů umístěných v paticích oddílových návěstidel, napájení vnitřních rozvodů oddílových návěstidel, napájení EONů z TR umístěných v RS u návěst.bodu, vnitřní výstroj kolejových souborů</t>
  </si>
  <si>
    <t>1857408169</t>
  </si>
  <si>
    <t>365</t>
  </si>
  <si>
    <t>7598095645</t>
  </si>
  <si>
    <t>Vyhotovení revizní zprávy IH a IPK - indikátor horkoběžnosti a plochých kol - vykonání prohlídky a zkoušky pro napájení elektrického zařízení včetně vyhotovení revizní zprávy podle vyhl. 100/1995 Sb. a norem ČSN</t>
  </si>
  <si>
    <t>771271525</t>
  </si>
  <si>
    <t>366</t>
  </si>
  <si>
    <t>7598095647</t>
  </si>
  <si>
    <t>Vyhotovení revizní zprávy SZ - sdělovací zařízení (zapojovače a pod.) - vykonání prohlídky a zkoušky pro napájení elektrického zařízení včetně vyhotovení revizní zprávy podle vyhl. 100/1995 Sb. a norem ČSN</t>
  </si>
  <si>
    <t>-1962156918</t>
  </si>
  <si>
    <t>367</t>
  </si>
  <si>
    <t>7598095651</t>
  </si>
  <si>
    <t>Vyhotovení revizní zprávy RZ - rozhlasové zařízení - vykonání prohlídky a zkoušky pro napájení elektrického zařízení včetně vyhotovení revizní zprávy podle vyhl. 100/1995 Sb. a norem ČSN</t>
  </si>
  <si>
    <t>1170087945</t>
  </si>
  <si>
    <t>368</t>
  </si>
  <si>
    <t>7598095653</t>
  </si>
  <si>
    <t>Vyhotovení revizní zprávy EPS - elektrická požární signalizace - vykonání prohlídky a zkoušky pro napájení elektrického zařízení včetně vyhotovení revizní zprávy podle vyhl. 100/1995 Sb. a norem ČSN</t>
  </si>
  <si>
    <t>-678720035</t>
  </si>
  <si>
    <t>369</t>
  </si>
  <si>
    <t>7598095655</t>
  </si>
  <si>
    <t>Vyhotovení revizní zprávy EZS - elektronická zabezpečovací signalizace - vykonání prohlídky a zkoušky pro napájení elektrického zařízení včetně vyhotovení revizní zprávy podle vyhl. 100/1995 Sb. a norem ČSN</t>
  </si>
  <si>
    <t>-1321770855</t>
  </si>
  <si>
    <t>370</t>
  </si>
  <si>
    <t>7598095661</t>
  </si>
  <si>
    <t>Vyhotovení revizní zprávy kamerový systém - vykonání prohlídky a zkoušky pro napájení elektrického zařízení včetně vyhotovení revizní zprávy podle vyhl. 100/1995 Sb. a norem ČSN</t>
  </si>
  <si>
    <t>313643316</t>
  </si>
  <si>
    <t>371</t>
  </si>
  <si>
    <t>7598095665</t>
  </si>
  <si>
    <t>Vyhotovení revizní zprávy pro napájecí zdroj UNZ pro více napěťových soustav - vykonání prohlídky a zkoušky pro napájení elektrického zařízení včetně vyhotovení revizní zprávy podle vyhl. 100/1995 Sb. a norem ČSN</t>
  </si>
  <si>
    <t>-468952035</t>
  </si>
  <si>
    <t>PS-02 - URS</t>
  </si>
  <si>
    <t>275121111</t>
  </si>
  <si>
    <t>Osazení základových prefabrikovaných železobetonových konstrukcí patek hmotnosti jednotlivě do 5 t</t>
  </si>
  <si>
    <t>-1794736970</t>
  </si>
  <si>
    <t>Online PSC</t>
  </si>
  <si>
    <t>https://podminky.urs.cz/item/CS_URS_2022_02/275121111</t>
  </si>
  <si>
    <t>PSC</t>
  </si>
  <si>
    <t xml:space="preserve">Poznámka k souboru cen:_x000D_
1. V cenách jsou započteny i náklady na výškové a směrové vyrovnání dílce, případné doplnění a dorovnání betonového lože. 2. V cenách nejsou započteny náklady na: a) dodávku železobetonových dílců, tyto dílce se oceňují ve specifikaci, b) vyplnění a těsnění pracovní nebo dilatační spáry dílců základů; tyto práce se oceňují cenami souborů cen 931 99-21 Výplň dilatačních spár z polystyrenu a 931 99-41 Těsnění spáry betonové konstrukce pásy, profily, tmely, c) podkladní vrstvy dílců, tyto se oceňují souborem cen 451 3-511 Podkladní nebo vyrovnávací vrstva z betonu prostého, d) přesuny dílců z meziskládky, tyto se oceňují souborem cen 992 11-4 . Vodorovné přemístění mostních dílců. </t>
  </si>
  <si>
    <t>275361221</t>
  </si>
  <si>
    <t>Výztuž základů patek z betonářské oceli 10 216 (E)</t>
  </si>
  <si>
    <t>t</t>
  </si>
  <si>
    <t>-1528834821</t>
  </si>
  <si>
    <t>https://podminky.urs.cz/item/CS_URS_2022_02/275361221</t>
  </si>
  <si>
    <t xml:space="preserve">Poznámka k souboru cen:_x000D_
1. Ceny platí pro desky rovné, s náběhy, hřibové nebo upnuté do žeber včetně výztuže těchto žeber. </t>
  </si>
  <si>
    <t>279113134</t>
  </si>
  <si>
    <t>Základové zdi z tvárnic ztraceného bednění včetně výplně z betonu bez zvláštních nároků na vliv prostředí třídy C 16/20, tloušťky zdiva přes 250 do 300 mm</t>
  </si>
  <si>
    <t>m2</t>
  </si>
  <si>
    <t>-68772664</t>
  </si>
  <si>
    <t>https://podminky.urs.cz/item/CS_URS_2022_02/279113134</t>
  </si>
  <si>
    <t xml:space="preserve">Poznámka k souboru cen:_x000D_
1. V cenách jsou započteny i náklady na dodání a uložení betonu. 2. V cenách nejsou započteny náklady na dodání a uložení betonářské výztuže; tyto se oceňují cenami souboru cen 279 36- . . Výztuž základových zdí nosných. 3. Množství jednotek se určuje v m2 plochy zdiva. </t>
  </si>
  <si>
    <t>279311951</t>
  </si>
  <si>
    <t>Základové zdi z betonu prostého bez zvláštních nároků na vliv prostředí tř. C 20/25</t>
  </si>
  <si>
    <t>m3</t>
  </si>
  <si>
    <t>125042585</t>
  </si>
  <si>
    <t>https://podminky.urs.cz/item/CS_URS_2022_02/279311951</t>
  </si>
  <si>
    <t xml:space="preserve">Poznámka k souboru cen:_x000D_
1. V ceně příplatku -5911 jsou započteny náklady na technologické opatření a na ztíženou betonáž pod hladinou pažící bentonitové suspenze a na průběžné odčerpávání suspenze s přepouštěním na určité místo do 20 m, popř. do vany nebo do kalové cisterny k odvozu. Odvoz se oceňuje cenami katalogu 800-2 Zvláštní zakládání objektů. 2. Hloubení s použitím bentonitové suspenze se oceňuje katalogem 800-1 Zemní práce. Bednění se neoceňuje. 3. V cenách nejsou započteny náklady na bednění; tyto se oceňují cenami souboru cen 279 35-11 Bednění základových zdí. </t>
  </si>
  <si>
    <t>460131114</t>
  </si>
  <si>
    <t>Hloubení nezapažených jam ručně včetně urovnání dna s přemístěním výkopku do vzdálenosti 3 m od okraje jámy nebo s naložením na dopravní prostředek v hornině třídy těžitelnosti II skupiny 4</t>
  </si>
  <si>
    <t>-1701197472</t>
  </si>
  <si>
    <t>https://podminky.urs.cz/item/CS_URS_2022_02/460131114</t>
  </si>
  <si>
    <t>460070754</t>
  </si>
  <si>
    <t>-1136447490</t>
  </si>
  <si>
    <t>https://podminky.urs.cz/item/CS_URS_2022_02/460070754</t>
  </si>
  <si>
    <t xml:space="preserve">Poznámka k souboru cen:_x000D_
1. Ceny hloubení jam ručně v hornině třídy 6 a 7 jsou stanoveny za použití pneumatického kladiva. </t>
  </si>
  <si>
    <t>460071004</t>
  </si>
  <si>
    <t>Hloubení nezapažených jam strojně včetně urovnáním dna s přemístěním výkopku do vzdálenosti 3 m od okraje jámy nebo s naložením na dopravní prostředek v hornině třídy těžitelnosti II skupiny 4</t>
  </si>
  <si>
    <t>1017415972</t>
  </si>
  <si>
    <t>https://podminky.urs.cz/item/CS_URS_2022_02/460071004</t>
  </si>
  <si>
    <t xml:space="preserve">Poznámka k souboru cen:_x000D_
1. Ceny hloubení jam strojně v hornině třídy 6 a 7 jsou stanoveny za použití trhaviny. </t>
  </si>
  <si>
    <t>174151101</t>
  </si>
  <si>
    <t>Zásyp sypaninou z jakékoliv horniny strojně s uložením výkopku ve vrstvách se zhutněním jam, šachet, rýh nebo kolem objektů v těchto vykopávkách</t>
  </si>
  <si>
    <t>597698592</t>
  </si>
  <si>
    <t>https://podminky.urs.cz/item/CS_URS_2022_02/174151101</t>
  </si>
  <si>
    <t>460421282</t>
  </si>
  <si>
    <t>Kabelové lože včetně podsypu, zhutnění a urovnání povrchu  z prohozeného výkopku tloušťky 5 cm nad kabel zakryté plastovou fólií, šířky lože přes 25 do 50 cm</t>
  </si>
  <si>
    <t>-381388111</t>
  </si>
  <si>
    <t xml:space="preserve">Poznámka k souboru cen:_x000D_
1. V cenách -1021 až -1072, -1121 až -1172 a -1221 až -1272 nejsou započteny náklady na dodávku betonových a plastových desek. Tato dodávka se oceňuje ve specifikaci. </t>
  </si>
  <si>
    <t>460650141</t>
  </si>
  <si>
    <t>Kryt vozovek a chodníků z panelů silničních (materiál ve specifikaci) včetně úpravy podkladní pláně se štěrkovým ložem</t>
  </si>
  <si>
    <t>302904353</t>
  </si>
  <si>
    <t>https://podminky.urs.cz/item/CS_URS_2022_02/460650141</t>
  </si>
  <si>
    <t xml:space="preserve">Poznámka k souboru cen:_x000D_
1. V cenách -0031 až -0035 nejsou započteny náklady na získání sypaniny a její přemístění k místu zabudování. 2. V ceně -0141 nejsou započteny náklady na dodání silničních panelů. Tato dodávka se oceňuje ve specifikaci. 3. V cenách -0151 až -0153 nejsou započteny náklady na dodávku kostek. Tato dodávka se oceňuje ve specifikaci. 4. V cenách -0161 až -0162 nejsou započteny náklady na dodávku dlaždic. Tato dodávka se oceňuje ve specifikaci. 5. V cenách -0901 až -0932 nejsou započteny náklady na dodávku kameniva, kostek a dlaždic.Tato dodávka se oceňuje ve specifikaci </t>
  </si>
  <si>
    <t>622142001</t>
  </si>
  <si>
    <t>Potažení vnějších ploch pletivem v ploše nebo pruzích, na plném podkladu sklovláknitým vtlačením do tmelu stěn</t>
  </si>
  <si>
    <t>-1151873782</t>
  </si>
  <si>
    <t>https://podminky.urs.cz/item/CS_URS_2022_02/622142001</t>
  </si>
  <si>
    <t xml:space="preserve">Poznámka k souboru cen:_x000D_
1. V cenách -2001 jsou započteny i náklady na tmel. </t>
  </si>
  <si>
    <t>622143003</t>
  </si>
  <si>
    <t>Montáž omítkových profilů plastových, pozinkovaných nebo dřevěných upevněných vtlačením do podkladní vrstvy nebo přibitím rohových s tkaninou</t>
  </si>
  <si>
    <t>342136694</t>
  </si>
  <si>
    <t>https://podminky.urs.cz/item/CS_URS_2022_02/622143003</t>
  </si>
  <si>
    <t xml:space="preserve">Poznámka k souboru cen:_x000D_
1. V cenách jsou započteny náklady na montáž profilů včetně úchytného materiálu. 2. V cenách nejsou započteny náklady na dodávku profilů, tyto se oceňují ve specifikaci, ztratné lze stanovit ve výši 5%. 3. V ceně -3004 nejsou započteny náklady na ochrannou fólii pro okna a dveře; tyto se oceňují cenou 629 99-1012 podle příslušné plochy otvoru. </t>
  </si>
  <si>
    <t>961055111</t>
  </si>
  <si>
    <t>Bourání základů z betonu železového</t>
  </si>
  <si>
    <t>-1015436447</t>
  </si>
  <si>
    <t>https://podminky.urs.cz/item/CS_URS_2022_02/961055111</t>
  </si>
  <si>
    <t>965011111</t>
  </si>
  <si>
    <t>Demontáž základových prefabrikovaných konstrukcí z betonu železového patek hmotnosti jednotlivě do 5 t</t>
  </si>
  <si>
    <t>1524210905</t>
  </si>
  <si>
    <t>https://podminky.urs.cz/item/CS_URS_2022_02/965011111</t>
  </si>
  <si>
    <t xml:space="preserve">Poznámka k souboru cen:_x000D_
1. V cenách jsou započteny náklady na případné odstranění spojovací vrstvy z betonu. </t>
  </si>
  <si>
    <t>985131111</t>
  </si>
  <si>
    <t>Očištění ploch stěn, rubu kleneb a podlah tlakovou vodou</t>
  </si>
  <si>
    <t>-1044324875</t>
  </si>
  <si>
    <t>https://podminky.urs.cz/item/CS_URS_2022_02/985131111</t>
  </si>
  <si>
    <t xml:space="preserve">Poznámka k souboru cen:_x000D_
1. V cenách jsou započteny i náklady na dodání všech hmot. 2. V cenách očištění ploch pískem jsou započteny i náklady smetení písku dohromady nebo naložení na dopravní prostředek. 3. V cenách očištění ploch pískem nejsou započteny náklady na odvoz písku, které se oceňují cenami odvozu suti příslušného katalogu pro objekt, na kterém se práce provádí. </t>
  </si>
  <si>
    <t>HZS4131</t>
  </si>
  <si>
    <t>Hodinové zúčtovací sazby ostatních profesí obsluha stavebních strojů a zařízení jeřábník</t>
  </si>
  <si>
    <t>hod</t>
  </si>
  <si>
    <t>-253086717</t>
  </si>
  <si>
    <t>https://podminky.urs.cz/item/CS_URS_2022_02/HZS4131</t>
  </si>
  <si>
    <t>HZS4141</t>
  </si>
  <si>
    <t>Hodinové zúčtovací sazby ostatních profesí obsluha stavebních strojů a zařízení vazač břemen</t>
  </si>
  <si>
    <t>-1028602399</t>
  </si>
  <si>
    <t>https://podminky.urs.cz/item/CS_URS_2022_02/HZS4141</t>
  </si>
  <si>
    <t>HSV</t>
  </si>
  <si>
    <t>Práce a dodávky HSV</t>
  </si>
  <si>
    <t>Zemní práce</t>
  </si>
  <si>
    <t>6</t>
  </si>
  <si>
    <t>132112131</t>
  </si>
  <si>
    <t>Hloubení nezapažených rýh šířky do 800 mm ručně s urovnáním dna do předepsaného profilu a spádu v hornině třídy těžitelnosti I skupiny 1 a 2 soudržných</t>
  </si>
  <si>
    <t>9128612</t>
  </si>
  <si>
    <t>https://podminky.urs.cz/item/CS_URS_2022_02/132112131</t>
  </si>
  <si>
    <t>7</t>
  </si>
  <si>
    <t>132112132</t>
  </si>
  <si>
    <t>Hloubení nezapažených rýh šířky do 800 mm ručně s urovnáním dna do předepsaného profilu a spádu v hornině třídy těžitelnosti I skupiny 1 a 2 nesoudržných</t>
  </si>
  <si>
    <t>1111521832</t>
  </si>
  <si>
    <t>https://podminky.urs.cz/item/CS_URS_2022_02/132112132</t>
  </si>
  <si>
    <t>8</t>
  </si>
  <si>
    <t>132251101</t>
  </si>
  <si>
    <t>Hloubení nezapažených rýh šířky do 800 mm strojně s urovnáním dna do předepsaného profilu a spádu v hornině třídy těžitelnosti I skupiny 3 do 20 m3</t>
  </si>
  <si>
    <t>-572914511</t>
  </si>
  <si>
    <t>https://podminky.urs.cz/item/CS_URS_2022_02/132251101</t>
  </si>
  <si>
    <t xml:space="preserve">Poznámka k souboru cen:_x000D_
1. V cenách jsou započteny i náklady na přehození výkopku na přilehlém terénu na vzdálenost do 3 m od podélné osy rýhy nebo naložení na dopravní prostředek. </t>
  </si>
  <si>
    <t>133211011</t>
  </si>
  <si>
    <t>Hloubení šachet při překopech inženýrských sítí ručně zapažených i nezapažených objemu do 10 m3 v hornině třídy těžitelnosti I skupiny 3 soudržných</t>
  </si>
  <si>
    <t>54128378</t>
  </si>
  <si>
    <t>https://podminky.urs.cz/item/CS_URS_2022_02/133211011</t>
  </si>
  <si>
    <t xml:space="preserve">Poznámka k souboru cen:_x000D_
1. Ceny jsou určeny pouze pro případy havárií, přeložek nebo běžných oprav inženýrských sítí. 2. Ceny jsou určeny pro šachty hloubky do 6 m. Šachty větších hloubek se oceňují individuálně. 3. Ceny nelze použít v rámci výstavby nových inženýrských sítí. 4. V cenách jsou započteny i náklady na svislé přemístění výkopku, urovnání dna do předepsaného profilu a spádu, přehození výkopku na přilehlém terénu na vzdálenost do 3 m od hrany šachty nebo naložení na dopravní prostředek. 5. Vodorovné přemístění výkopku ze šachet, pažených bentonitovou suspenzí, se oceňuje cenami souboru cen 162 . 0-31 Vodorovné přemístění výkopku z rýh podzemních stěn. Vodorovné přemístění znehodnocené bentonitové suspenze se oceňuje cenami souboru cen 162 . . -4 . Vodorovné přemístění znehodnocené suspenze katalogu 800-2 Zvláštní zakládání objektů. </t>
  </si>
  <si>
    <t>5</t>
  </si>
  <si>
    <t>133211012</t>
  </si>
  <si>
    <t>Hloubení šachet při překopech inženýrských sítí ručně zapažených i nezapažených objemu do 10 m3 v hornině třídy těžitelnosti I skupiny 3 nesoudržných</t>
  </si>
  <si>
    <t>737065943</t>
  </si>
  <si>
    <t>https://podminky.urs.cz/item/CS_URS_2022_02/133211012</t>
  </si>
  <si>
    <t>3</t>
  </si>
  <si>
    <t>133251031</t>
  </si>
  <si>
    <t>Hloubení šachet při překopech inženýrských sítí strojně zapažených i nezapažených objemu do 15 m3 v hornině třídy těžitelnosti I skupiny 3</t>
  </si>
  <si>
    <t>1912706128</t>
  </si>
  <si>
    <t>https://podminky.urs.cz/item/CS_URS_2022_02/133251031</t>
  </si>
  <si>
    <t xml:space="preserve">Poznámka k souboru cen:_x000D_
1. Ceny jsou určeny pouze pro případy havárií, přeložek nebo běžných oprav inženýrských sítí. 2. Ceny jsou určeny pro šachty hloubky do 12 m. Šachty větších hloubek se oceňují individuálně. 3. Ceny nelze použít v rámci výstavby nových inženýrských sítí. 4. V cenách jsou započteny i náklady na svislé přemístění výkopku, urovnání dna do předepsaného profilu a spádu, přehození výkopku na přilehlém terénu na vzdálenost do 3 m od hrany šachty nebo naložení na dopravní prostředek. 5. Vodorovné přemístění výkopku ze šachet, pažených bentonitovou suspenzí, se oceňuje cenami souboru cen 162 . 0-31 Vodorovné přemístění výkopku z rýh podzemních stěn. Vodorovné přemístění znehodnocené bentonitové suspenze se oceňuje cenami souboru cen 162 . . -4 . Vodorovné přemístění znehodnocené suspenze katalogu 800-2 Zvláštní zakládání objektů. </t>
  </si>
  <si>
    <t>141720015</t>
  </si>
  <si>
    <t>Neřízený zemní protlak v hornině třídy těžitelnosti I a II, skupiny 3 a 4 průměru protlaku přes 90 do 110 mm</t>
  </si>
  <si>
    <t>84700576</t>
  </si>
  <si>
    <t>https://podminky.urs.cz/item/CS_URS_2022_02/141720015</t>
  </si>
  <si>
    <t xml:space="preserve">Poznámka k souboru cen:_x000D_
1. V cenách nejsou započteny náklady na: a) zemní práce, nutné pro provedení protlaku (startovací a cílové jámy), b) dodání chráničky a potrubí; tyto materiály se oceňují ve specifikaci, c) čerpání vody, d) montáž vedení a jeho náležitosti, slouží-li protlačená trouba jako ochranné potrubí, e) dodávku potrubí, určeného k protlačení; toto potrubí se oceňuje ve specifikaci, ztratné lze stanovit ve výši 3 %, f) překládání a zajišťování inženýrských sítí, procházejících montážními a startovacími jámami. </t>
  </si>
  <si>
    <t>141721212</t>
  </si>
  <si>
    <t>Řízený zemní protlak délky protlaku do 50 m v hornině třídy těžitelnosti I a II, skupiny 1 až 4 včetně protlačení trub v hloubce do 6 m průměru vrtu přes 90 do 110 mm</t>
  </si>
  <si>
    <t>1826114813</t>
  </si>
  <si>
    <t>https://podminky.urs.cz/item/CS_URS_2022_02/141721212</t>
  </si>
  <si>
    <t xml:space="preserve">Poznámka k souboru cen:_x000D_
1. V cenách jsou započteny i náklady na: a) vodorovné přemístění výkopku z protlačovaného potrubí a svislé přemístění výkopku z montážní jámy na přilehlé území a případné přehození na povrchu, b) úpravu čela potrubí pro protlačení, c) bentonitovou směs; 2. V cenách nejsou započteny náklady na: a) zemní práce nutné pro provedení protlaku (např. startovací a cílové jámy), b) čerpání vody nad průtok 0,5 l/s, c) montáž vedení a jeho náležitosti, slouží-li protlačená trouba jako ochranné potrubí, d) dodávku potrubí, určeného k protlačení; toto potrubí se oceňuje ve specifikaci, ztratné lze stanovit ve výši 3 %, e) překládání a zajišťování inženýrských sítí, procházejících montážními a startovacími jámami, f) vytyčení směru protlaku a stávajících inženýrských sítí, g) případnou další úpravu trub (svařování, řezání apod.) předcházející vlastnímu protlaku potrubí. </t>
  </si>
  <si>
    <t>Práce a dodávky M</t>
  </si>
  <si>
    <t>46-M</t>
  </si>
  <si>
    <t>Zemní práce při extr.mont.pracích</t>
  </si>
  <si>
    <t>18</t>
  </si>
  <si>
    <t>460010021</t>
  </si>
  <si>
    <t>Vytyčení trasy vedení kabelového (podzemního) v obvodu železniční stanice</t>
  </si>
  <si>
    <t>km</t>
  </si>
  <si>
    <t>-2026754033</t>
  </si>
  <si>
    <t>https://podminky.urs.cz/item/CS_URS_2022_02/460010021</t>
  </si>
  <si>
    <t>19</t>
  </si>
  <si>
    <t>460010023</t>
  </si>
  <si>
    <t>Vytyčení trasy vedení kabelového (podzemního) ve volném terénu</t>
  </si>
  <si>
    <t>-503652760</t>
  </si>
  <si>
    <t>https://podminky.urs.cz/item/CS_URS_2022_02/460010023</t>
  </si>
  <si>
    <t>20</t>
  </si>
  <si>
    <t>460071005</t>
  </si>
  <si>
    <t>Hloubení nezapažených jam strojně včetně urovnáním dna s přemístěním výkopku do vzdálenosti 3 m od okraje jámy nebo s naložením na dopravní prostředek v hornině třídy těžitelnosti II skupiny 5</t>
  </si>
  <si>
    <t>-18729677</t>
  </si>
  <si>
    <t>https://podminky.urs.cz/item/CS_URS_2022_02/460071005</t>
  </si>
  <si>
    <t>9</t>
  </si>
  <si>
    <t>460150124</t>
  </si>
  <si>
    <t>Hloubení zapažených i nezapažených kabelových rýh ručně včetně urovnání dna s přemístěním výkopku do vzdálenosti 3 m od okraje jámy nebo s naložením na dopravní prostředek šířky 35 cm hloubky 40 cm v hornině třídy těžitelnosti II skupiny 4</t>
  </si>
  <si>
    <t>-596533736</t>
  </si>
  <si>
    <t>https://podminky.urs.cz/item/CS_URS_2022_02/460150124</t>
  </si>
  <si>
    <t>460150134</t>
  </si>
  <si>
    <t>Hloubení zapažených i nezapažených kabelových rýh ručně včetně urovnání dna s přemístěním výkopku do vzdálenosti 3 m od okraje jámy nebo s naložením na dopravní prostředek šířky 35 cm hloubky 50 cm v hornině třídy těžitelnosti II skupiny 4</t>
  </si>
  <si>
    <t>-544649411</t>
  </si>
  <si>
    <t>https://podminky.urs.cz/item/CS_URS_2022_02/460150134</t>
  </si>
  <si>
    <t>11</t>
  </si>
  <si>
    <t>460150144</t>
  </si>
  <si>
    <t>Hloubení zapažených i nezapažených kabelových rýh ručně včetně urovnání dna s přemístěním výkopku do vzdálenosti 3 m od okraje jámy nebo s naložením na dopravní prostředek šířky 35 cm hloubky 60 cm v hornině třídy těžitelnosti II skupiny 4</t>
  </si>
  <si>
    <t>1121819038</t>
  </si>
  <si>
    <t>https://podminky.urs.cz/item/CS_URS_2022_02/460150144</t>
  </si>
  <si>
    <t>460171243</t>
  </si>
  <si>
    <t>Hloubení nezapažených kabelových rýh strojně včetně urovnání dna s přemístěním výkopku do vzdálenosti 3 m od okraje jámy nebo s naložením na dopravní prostředek šířky 50 cm hloubky 50 cm v hornině třídy těžitelnosti II skupiny 4</t>
  </si>
  <si>
    <t>-2063970134</t>
  </si>
  <si>
    <t>https://podminky.urs.cz/item/CS_URS_2022_02/460171243</t>
  </si>
  <si>
    <t>16</t>
  </si>
  <si>
    <t>460171253</t>
  </si>
  <si>
    <t>Hloubení nezapažených kabelových rýh strojně včetně urovnání dna s přemístěním výkopku do vzdálenosti 3 m od okraje jámy nebo s naložením na dopravní prostředek šířky 50 cm hloubky 60 cm v hornině třídy těžitelnosti II skupiny 4</t>
  </si>
  <si>
    <t>-1418803155</t>
  </si>
  <si>
    <t>https://podminky.urs.cz/item/CS_URS_2022_02/460171253</t>
  </si>
  <si>
    <t>17</t>
  </si>
  <si>
    <t>460171273</t>
  </si>
  <si>
    <t>Hloubení nezapažených kabelových rýh strojně včetně urovnání dna s přemístěním výkopku do vzdálenosti 3 m od okraje jámy nebo s naložením na dopravní prostředek šířky 50 cm hloubky 80 cm v hornině třídy těžitelnosti II skupiny 4</t>
  </si>
  <si>
    <t>641670421</t>
  </si>
  <si>
    <t>https://podminky.urs.cz/item/CS_URS_2022_02/460171273</t>
  </si>
  <si>
    <t>14</t>
  </si>
  <si>
    <t>460560124</t>
  </si>
  <si>
    <t>Zásyp kabelových rýh ručně s přemístění sypaniny ze vzdálenosti do 10 m, s uložením výkopku ve vrstvách včetně zhutnění a úpravy povrchu šířky 35 cm hloubky 40 cm z horniny třídy těžitelnosti II skupiny 4</t>
  </si>
  <si>
    <t>834233399</t>
  </si>
  <si>
    <t>https://podminky.urs.cz/item/CS_URS_2022_02/460560124</t>
  </si>
  <si>
    <t>12</t>
  </si>
  <si>
    <t>460560134</t>
  </si>
  <si>
    <t>Zásyp kabelových rýh ručně s přemístění sypaniny ze vzdálenosti do 10 m, s uložením výkopku ve vrstvách včetně zhutnění a úpravy povrchu šířky 35 cm hloubky 50 cm z horniny třídy těžitelnosti II skupiny 4</t>
  </si>
  <si>
    <t>1430221492</t>
  </si>
  <si>
    <t>https://podminky.urs.cz/item/CS_URS_2022_02/460560134</t>
  </si>
  <si>
    <t>13</t>
  </si>
  <si>
    <t>460560144</t>
  </si>
  <si>
    <t>Zásyp kabelových rýh ručně s přemístění sypaniny ze vzdálenosti do 10 m, s uložením výkopku ve vrstvách včetně zhutnění a úpravy povrchu šířky 35 cm hloubky 60 cm z horniny třídy těžitelnosti II skupiny 4</t>
  </si>
  <si>
    <t>807801180</t>
  </si>
  <si>
    <t>https://podminky.urs.cz/item/CS_URS_2022_02/460560144</t>
  </si>
  <si>
    <t>PS-03 - doprava</t>
  </si>
  <si>
    <t>9901000400</t>
  </si>
  <si>
    <t>Doprava obousměrná (např. dodávek z vlastních zásob zhotovitele nebo objednatele nebo výzisku) mechanizací o nosnosti do 3,5 t elektrosoučástek, montážního materiálu, kameniva, písku, dlažebních kostek, suti, atd. do 40 km Poznámka: 1. Ceny jsou určeny pro dopravu silničními i kolejovými vozidly.2. V cenách obousměrné dopravy jsou započteny náklady na přepravu materiálu na místo určení včetně složení, poplatku za použití dopravní cesty a zpáteční cesty nenaloženého dopravního prostředku.</t>
  </si>
  <si>
    <t>-528055387</t>
  </si>
  <si>
    <t>Poznámka k souboru cen:_x000D_
1. Ceny jsou určeny pro dopravu silničními i kolejovými vozidly. 2. V cenách obousměrné dopravy jsou započteny náklady na přepravu materiálu na místo určení včetně složení, poplatku za použití dopravní cesty a zpáteční cesty nenaloženého dopravního prostředku.</t>
  </si>
  <si>
    <t>P</t>
  </si>
  <si>
    <t>Poznámka k položce:_x000D_
Měrnou jednotkou je kus stroje.</t>
  </si>
  <si>
    <t>9901000500</t>
  </si>
  <si>
    <t>Doprava obousměrná (např. dodávek z vlastních zásob zhotovitele nebo objednatele nebo výzisku) mechanizací o nosnosti do 3,5 t elektrosoučástek, montážního materiálu, kameniva, písku, dlažebních kostek, suti, atd. do 60 km Poznámka: 1. Ceny jsou určeny pro dopravu silničními i kolejovými vozidly.2. V cenách obousměrné dopravy jsou započteny náklady na přepravu materiálu na místo určení včetně složení, poplatku za použití dopravní cesty a zpáteční cesty nenaloženého dopravního prostředku.</t>
  </si>
  <si>
    <t>1747369930</t>
  </si>
  <si>
    <t>9901000600</t>
  </si>
  <si>
    <t>Doprava obousměrná (např. dodávek z vlastních zásob zhotovitele nebo objednatele nebo výzisku) mechanizací o nosnosti do 3,5 t elektrosoučástek, montážního materiálu, kameniva, písku, dlažebních kostek, suti, atd. do 80 km Poznámka: 1. Ceny jsou určeny pro dopravu silničními i kolejovými vozidly.2. V cenách obousměrné dopravy jsou započteny náklady na přepravu materiálu na místo určení včetně složení, poplatku za použití dopravní cesty a zpáteční cesty nenaloženého dopravního prostředku.</t>
  </si>
  <si>
    <t>-1482684235</t>
  </si>
  <si>
    <t>9901000700</t>
  </si>
  <si>
    <t>Doprava obousměrná (např. dodávek z vlastních zásob zhotovitele nebo objednatele nebo výzisku) mechanizací o nosnosti do 3,5 t elektrosoučástek, montážního materiálu, kameniva, písku, dlažebních kostek, suti, atd. do 100 km Poznámka: 1. Ceny jsou určeny pro dopravu silničními i kolejovými vozidly.2. V cenách obousměrné dopravy jsou započteny náklady na přepravu materiálu na místo určení včetně složení, poplatku za použití dopravní cesty a zpáteční cesty nenaloženého dopravního prostředku.</t>
  </si>
  <si>
    <t>-1576375799</t>
  </si>
  <si>
    <t>9901000800</t>
  </si>
  <si>
    <t>Doprava obousměrná (např. dodávek z vlastních zásob zhotovitele nebo objednatele nebo výzisku) mechanizací o nosnosti do 3,5 t elektrosoučástek, montážního materiálu, kameniva, písku, dlažebních kostek, suti, atd. do 150 km Poznámka: 1. Ceny jsou určeny pro dopravu silničními i kolejovými vozidly.2. V cenách obousměrné dopravy jsou započteny náklady na přepravu materiálu na místo určení včetně složení, poplatku za použití dopravní cesty a zpáteční cesty nenaloženého dopravního prostředku.</t>
  </si>
  <si>
    <t>1647278145</t>
  </si>
  <si>
    <t>9902100400</t>
  </si>
  <si>
    <t>Doprava obousměrná (např. dodávek z vlastních zásob zhotovitele nebo objednatele nebo výzisku) mechanizací o nosnosti přes 3,5 t sypanin (kameniva, písku, suti, dlažebních kostek, atd.) do 40 km Poznámka: 1. Ceny jsou určeny pro dopravu silničními i kolejovými vozidly.2. V cenách obousměrné dopravy jsou započteny náklady na přepravu materiálu na místo určení včetně složení, poplatku za použití dopravní cesty a zpáteční cesty nenaloženého dopravního prostředku.</t>
  </si>
  <si>
    <t>80617748</t>
  </si>
  <si>
    <t>Poznámka k položce:_x000D_
Měrnou jednotkou je t přepravovaného materiálu.</t>
  </si>
  <si>
    <t>9902100500</t>
  </si>
  <si>
    <t>Doprava obousměrná (např. dodávek z vlastních zásob zhotovitele nebo objednatele nebo výzisku) mechanizací o nosnosti přes 3,5 t sypanin (kameniva, písku, suti, dlažebních kostek, atd.) do 60 km Poznámka: 1. Ceny jsou určeny pro dopravu silničními i kolejovými vozidly.2. V cenách obousměrné dopravy jsou započteny náklady na přepravu materiálu na místo určení včetně složení, poplatku za použití dopravní cesty a zpáteční cesty nenaloženého dopravního prostředku.</t>
  </si>
  <si>
    <t>457475878</t>
  </si>
  <si>
    <t>9902100700</t>
  </si>
  <si>
    <t>Doprava obousměrná (např. dodávek z vlastních zásob zhotovitele nebo objednatele nebo výzisku) mechanizací o nosnosti přes 3,5 t sypanin (kameniva, písku, suti, dlažebních kostek, atd.) do 100 km Poznámka: 1. Ceny jsou určeny pro dopravu silničními i kolejovými vozidly.2. V cenách obousměrné dopravy jsou započteny náklady na přepravu materiálu na místo určení včetně složení, poplatku za použití dopravní cesty a zpáteční cesty nenaloženého dopravního prostředku.</t>
  </si>
  <si>
    <t>-47847342</t>
  </si>
  <si>
    <t>9902100800</t>
  </si>
  <si>
    <t>Doprava obousměrná (např. dodávek z vlastních zásob zhotovitele nebo objednatele nebo výzisku) mechanizací o nosnosti přes 3,5 t sypanin (kameniva, písku, suti, dlažebních kostek, atd.) do 150 km Poznámka: 1. Ceny jsou určeny pro dopravu silničními i kolejovými vozidly.2. V cenách obousměrné dopravy jsou započteny náklady na přepravu materiálu na místo určení včetně složení, poplatku za použití dopravní cesty a zpáteční cesty nenaloženého dopravního prostředku.</t>
  </si>
  <si>
    <t>454948385</t>
  </si>
  <si>
    <t>9902200500</t>
  </si>
  <si>
    <t>Doprava obousměrná (např. dodávek z vlastních zásob zhotovitele nebo objednatele nebo výzisku) mechanizací o nosnosti přes 3,5 t objemnějšího kusového materiálu (prefabrikátů, stožárů, výhybek, rozvaděčů, vybouraných hmot atd.) do 60 km Poznámka: 1. Ceny jsou určeny pro dopravu silničními i kolejovými vozidly.2. V cenách obousměrné dopravy jsou započteny náklady na přepravu materiálu na místo určení včetně složení, poplatku za použití dopravní cesty a zpáteční cesty nenaloženého dopravního prostředku.</t>
  </si>
  <si>
    <t>2011485613</t>
  </si>
  <si>
    <t>9902200600</t>
  </si>
  <si>
    <t>Doprava obousměrná (např. dodávek z vlastních zásob zhotovitele nebo objednatele nebo výzisku) mechanizací o nosnosti přes 3,5 t objemnějšího kusového materiálu (prefabrikátů, stožárů, výhybek, rozvaděčů, vybouraných hmot atd.) do 80 km Poznámka: 1. Ceny jsou určeny pro dopravu silničními i kolejovými vozidly.2. V cenách obousměrné dopravy jsou započteny náklady na přepravu materiálu na místo určení včetně složení, poplatku za použití dopravní cesty a zpáteční cesty nenaloženého dopravního prostředku.</t>
  </si>
  <si>
    <t>-1341695500</t>
  </si>
  <si>
    <t>9902200700</t>
  </si>
  <si>
    <t>Doprava obousměrná (např. dodávek z vlastních zásob zhotovitele nebo objednatele nebo výzisku) mechanizací o nosnosti přes 3,5 t objemnějšího kusového materiálu (prefabrikátů, stožárů, výhybek, rozvaděčů, vybouraných hmot atd.) do 100 km Poznámka: 1. Ceny jsou určeny pro dopravu silničními i kolejovými vozidly.2. V cenách obousměrné dopravy jsou započteny náklady na přepravu materiálu na místo určení včetně složení, poplatku za použití dopravní cesty a zpáteční cesty nenaloženého dopravního prostředku.</t>
  </si>
  <si>
    <t>-1636273388</t>
  </si>
  <si>
    <t>9902200800</t>
  </si>
  <si>
    <t>Doprava obousměrná (např. dodávek z vlastních zásob zhotovitele nebo objednatele nebo výzisku) mechanizací o nosnosti přes 3,5 t objemnějšího kusového materiálu (prefabrikátů, stožárů, výhybek, rozvaděčů, vybouraných hmot atd.) do 150 km Poznámka: 1. Ceny jsou určeny pro dopravu silničními i kolejovými vozidly.2. V cenách obousměrné dopravy jsou započteny náklady na přepravu materiálu na místo určení včetně složení, poplatku za použití dopravní cesty a zpáteční cesty nenaloženého dopravního prostředku.</t>
  </si>
  <si>
    <t>-1939171833</t>
  </si>
  <si>
    <t>9902900200</t>
  </si>
  <si>
    <t>Naložení objemnějšího kusového materiálu, vybouraných hmot    Poznámka: 1. Ceny jsou určeny pro nakládání materiálu v případech, kdy není naložení součástí dodávky materiálu nebo není uvedeno v popisu cen a pro nakládání z meziskládky.2. Ceny se použijí i pro nakládání materiálu z vlastních zásob objednatele.</t>
  </si>
  <si>
    <t>473354645</t>
  </si>
  <si>
    <t>Poznámka k souboru cen:_x000D_
1. Ceny jsou určeny pro nakládání materiálu v případech, kdy není naložení součástí dodávky materiálu nebo není uvedeno v popisu cen a pro nakládání z meziskládky. 2. Ceny se použijí i pro nakládání materiálu z vlastních zásob objednatele.</t>
  </si>
  <si>
    <t>9903100200</t>
  </si>
  <si>
    <t>Přeprava mechanizace na místo prováděných prací o hmotnosti do 12 t do 200 km  Poznámka: 1. Ceny jsou určeny pro dopravu mechanizmů na místo prováděných prací po silnici i po kolejích.2. V ceně jsou započteny i náklady na zpáteční cestu dopravního prostředku. Měrnou jednotkou je kus přepravovaného stroje.</t>
  </si>
  <si>
    <t>-366925646</t>
  </si>
  <si>
    <t>Poznámka k souboru cen:_x000D_
1. Ceny jsou určeny pro dopravu mechanizmů na místo prováděných prací po silnici i po kolejích. 2. V ceně jsou započteny i náklady na zpáteční cestu dopravního prostředku. Měrnou jednotkou je kus přepravovaného stroje.</t>
  </si>
  <si>
    <t>9909000100</t>
  </si>
  <si>
    <t>Poplatek za uložení suti nebo hmot na oficiální skládku    Poznámka: 1. V cenách jsou započteny náklady na uložení stavebního odpadu na oficiální skládku.2. Je třeba zohlednit regionální rozdíly v cenách poplatků za uložení suti a odpadů. Tyto se mohou výrazně lišit s ohledem nejen na region, ale také na množství a druh ukládaného odpadu.</t>
  </si>
  <si>
    <t>2013462615</t>
  </si>
  <si>
    <t>Poznámka k souboru cen:_x000D_
1. V cenách jsou započteny náklady na uložení stavebního odpadu na oficiální skládku. 2. Je třeba zohlednit regionální rozdíly v cenách poplatků za uložení suti a odpadů. Tyto se mohou výrazně lišit s ohledem nejen na region, ale také na množství a druh ukládaného odpadu.</t>
  </si>
  <si>
    <t>9909000500</t>
  </si>
  <si>
    <t>Poplatek uložení odpadu betonových prefabrikátů    Poznámka: 1. V cenách jsou započteny náklady na uložení stavebního odpadu na oficiální skládku.2. Je třeba zohlednit regionální rozdíly v cenách poplatků za uložení suti a odpadů. Tyto se mohou výrazně lišit s ohledem nejen na region, ale také na množství a druh ukládaného odpadu.</t>
  </si>
  <si>
    <t>565117316</t>
  </si>
  <si>
    <t>ORIENTAČNÍ SOUPIS PRACÍ</t>
  </si>
  <si>
    <t>PS-01 - UOŽI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</si>
</sst>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00"/>
  </numFmts>
  <fonts count="19" x14ac:knownFonts="1">
    <font>
      <sz val="8"/>
      <name val="Arial CE"/>
      <family val="2"/>
    </font>
    <font>
      <sz val="10"/>
      <color rgb="FF969696"/>
      <name val="Arial CE"/>
    </font>
    <font>
      <sz val="10"/>
      <name val="Arial CE"/>
    </font>
    <font>
      <b/>
      <sz val="11"/>
      <name val="Arial CE"/>
    </font>
    <font>
      <sz val="12"/>
      <color rgb="FF003366"/>
      <name val="Arial CE"/>
    </font>
    <font>
      <sz val="8"/>
      <color rgb="FF003366"/>
      <name val="Arial CE"/>
    </font>
    <font>
      <sz val="10"/>
      <color rgb="FF003366"/>
      <name val="Arial CE"/>
    </font>
    <font>
      <b/>
      <sz val="14"/>
      <name val="Arial CE"/>
    </font>
    <font>
      <sz val="9"/>
      <name val="Arial CE"/>
    </font>
    <font>
      <sz val="9"/>
      <color rgb="FF969696"/>
      <name val="Arial CE"/>
    </font>
    <font>
      <b/>
      <sz val="12"/>
      <color rgb="FF960000"/>
      <name val="Arial CE"/>
    </font>
    <font>
      <sz val="8"/>
      <color rgb="FF960000"/>
      <name val="Arial CE"/>
    </font>
    <font>
      <b/>
      <sz val="8"/>
      <name val="Arial CE"/>
    </font>
    <font>
      <i/>
      <sz val="9"/>
      <color rgb="FF0000FF"/>
      <name val="Arial CE"/>
    </font>
    <font>
      <sz val="7"/>
      <color rgb="FF979797"/>
      <name val="Arial CE"/>
    </font>
    <font>
      <i/>
      <u/>
      <sz val="7"/>
      <color rgb="FF979797"/>
      <name val="Calibri"/>
      <scheme val="minor"/>
    </font>
    <font>
      <sz val="7"/>
      <color rgb="FF969696"/>
      <name val="Arial CE"/>
    </font>
    <font>
      <i/>
      <sz val="7"/>
      <color rgb="FF969696"/>
      <name val="Arial CE"/>
    </font>
    <font>
      <u/>
      <sz val="11"/>
      <color theme="10"/>
      <name val="Calibri"/>
      <scheme val="minor"/>
    </font>
  </fonts>
  <fills count="3">
    <fill>
      <patternFill patternType="none"/>
    </fill>
    <fill>
      <patternFill patternType="gray125"/>
    </fill>
    <fill>
      <patternFill patternType="solid">
        <fgColor rgb="FFD2D2D2"/>
      </patternFill>
    </fill>
  </fills>
  <borders count="18">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style="thin">
        <color rgb="FF000000"/>
      </left>
      <right/>
      <top/>
      <bottom style="thin">
        <color rgb="FF000000"/>
      </bottom>
      <diagonal/>
    </border>
    <border>
      <left/>
      <right/>
      <top/>
      <bottom style="thin">
        <color rgb="FF000000"/>
      </bottom>
      <diagonal/>
    </border>
    <border>
      <left style="hair">
        <color rgb="FF969696"/>
      </left>
      <right/>
      <top style="hair">
        <color rgb="FF969696"/>
      </top>
      <bottom/>
      <diagonal/>
    </border>
    <border>
      <left/>
      <right/>
      <top style="hair">
        <color rgb="FF969696"/>
      </top>
      <bottom/>
      <diagonal/>
    </border>
    <border>
      <left/>
      <right style="hair">
        <color rgb="FF969696"/>
      </right>
      <top style="hair">
        <color rgb="FF969696"/>
      </top>
      <bottom/>
      <diagonal/>
    </border>
    <border>
      <left style="hair">
        <color rgb="FF969696"/>
      </left>
      <right/>
      <top/>
      <bottom/>
      <diagonal/>
    </border>
    <border>
      <left/>
      <right style="hair">
        <color rgb="FF969696"/>
      </right>
      <top/>
      <bottom/>
      <diagonal/>
    </border>
    <border>
      <left style="hair">
        <color rgb="FF969696"/>
      </left>
      <right/>
      <top style="hair">
        <color rgb="FF969696"/>
      </top>
      <bottom style="hair">
        <color rgb="FF969696"/>
      </bottom>
      <diagonal/>
    </border>
    <border>
      <left/>
      <right/>
      <top style="hair">
        <color rgb="FF969696"/>
      </top>
      <bottom style="hair">
        <color rgb="FF969696"/>
      </bottom>
      <diagonal/>
    </border>
    <border>
      <left/>
      <right style="hair">
        <color rgb="FF969696"/>
      </right>
      <top style="hair">
        <color rgb="FF969696"/>
      </top>
      <bottom style="hair">
        <color rgb="FF969696"/>
      </bottom>
      <diagonal/>
    </border>
    <border>
      <left style="hair">
        <color rgb="FF969696"/>
      </left>
      <right/>
      <top/>
      <bottom style="hair">
        <color rgb="FF969696"/>
      </bottom>
      <diagonal/>
    </border>
    <border>
      <left/>
      <right/>
      <top/>
      <bottom style="hair">
        <color rgb="FF969696"/>
      </bottom>
      <diagonal/>
    </border>
    <border>
      <left/>
      <right style="hair">
        <color rgb="FF969696"/>
      </right>
      <top/>
      <bottom style="hair">
        <color rgb="FF969696"/>
      </bottom>
      <diagonal/>
    </border>
    <border>
      <left style="hair">
        <color rgb="FF969696"/>
      </left>
      <right style="hair">
        <color rgb="FF969696"/>
      </right>
      <top style="hair">
        <color rgb="FF969696"/>
      </top>
      <bottom style="hair">
        <color rgb="FF969696"/>
      </bottom>
      <diagonal/>
    </border>
  </borders>
  <cellStyleXfs count="2">
    <xf numFmtId="0" fontId="0" fillId="0" borderId="0"/>
    <xf numFmtId="0" fontId="18" fillId="0" borderId="0" applyNumberFormat="0" applyFill="0" applyBorder="0" applyAlignment="0" applyProtection="0"/>
  </cellStyleXfs>
  <cellXfs count="79">
    <xf numFmtId="0" fontId="0" fillId="0" borderId="0" xfId="0"/>
    <xf numFmtId="0" fontId="0" fillId="0" borderId="0" xfId="0"/>
    <xf numFmtId="0" fontId="0" fillId="0" borderId="0" xfId="0" applyAlignment="1">
      <alignment vertical="center"/>
    </xf>
    <xf numFmtId="0" fontId="0" fillId="0" borderId="0" xfId="0" applyAlignment="1">
      <alignment horizontal="center" vertical="center" wrapText="1"/>
    </xf>
    <xf numFmtId="0" fontId="5" fillId="0" borderId="0" xfId="0" applyFont="1" applyAlignment="1"/>
    <xf numFmtId="0" fontId="0" fillId="0" borderId="0" xfId="0" applyFont="1" applyAlignment="1">
      <alignment horizontal="left" vertical="center"/>
    </xf>
    <xf numFmtId="0" fontId="0" fillId="0" borderId="3" xfId="0" applyBorder="1"/>
    <xf numFmtId="0" fontId="7" fillId="0" borderId="0" xfId="0" applyFont="1" applyAlignment="1">
      <alignment horizontal="left" vertical="center"/>
    </xf>
    <xf numFmtId="0" fontId="2" fillId="0" borderId="0" xfId="0" applyFont="1" applyAlignment="1">
      <alignment horizontal="left" vertical="center"/>
    </xf>
    <xf numFmtId="0" fontId="1" fillId="0" borderId="0" xfId="0" applyFont="1" applyAlignment="1">
      <alignment horizontal="left" vertical="center"/>
    </xf>
    <xf numFmtId="0" fontId="0" fillId="0" borderId="0" xfId="0" applyFont="1" applyAlignment="1">
      <alignment vertical="center"/>
    </xf>
    <xf numFmtId="0" fontId="0" fillId="0" borderId="3" xfId="0" applyFont="1" applyBorder="1" applyAlignment="1">
      <alignment vertical="center"/>
    </xf>
    <xf numFmtId="0" fontId="0" fillId="0" borderId="4" xfId="0" applyFont="1" applyBorder="1" applyAlignment="1">
      <alignment vertical="center"/>
    </xf>
    <xf numFmtId="0" fontId="0" fillId="0" borderId="5" xfId="0" applyFont="1" applyBorder="1" applyAlignment="1">
      <alignment vertical="center"/>
    </xf>
    <xf numFmtId="0" fontId="0" fillId="0" borderId="1" xfId="0" applyFont="1" applyBorder="1" applyAlignment="1">
      <alignment vertical="center"/>
    </xf>
    <xf numFmtId="0" fontId="0" fillId="0" borderId="2" xfId="0" applyFont="1" applyBorder="1" applyAlignment="1">
      <alignment vertical="center"/>
    </xf>
    <xf numFmtId="0" fontId="0" fillId="0" borderId="7" xfId="0" applyBorder="1" applyAlignment="1">
      <alignment vertical="center"/>
    </xf>
    <xf numFmtId="0" fontId="0" fillId="0" borderId="0" xfId="0" applyFont="1" applyBorder="1" applyAlignment="1">
      <alignment vertical="center"/>
    </xf>
    <xf numFmtId="0" fontId="0" fillId="0" borderId="10" xfId="0" applyFont="1" applyBorder="1" applyAlignment="1">
      <alignment vertical="center"/>
    </xf>
    <xf numFmtId="0" fontId="9" fillId="0" borderId="11" xfId="0" applyFont="1" applyBorder="1" applyAlignment="1">
      <alignment horizontal="center" vertical="center" wrapText="1"/>
    </xf>
    <xf numFmtId="0" fontId="9" fillId="0" borderId="12" xfId="0" applyFont="1" applyBorder="1" applyAlignment="1">
      <alignment horizontal="center" vertical="center" wrapText="1"/>
    </xf>
    <xf numFmtId="0" fontId="9" fillId="0" borderId="13" xfId="0" applyFont="1" applyBorder="1" applyAlignment="1">
      <alignment horizontal="center" vertical="center" wrapText="1"/>
    </xf>
    <xf numFmtId="0" fontId="0" fillId="0" borderId="6" xfId="0" applyFont="1" applyBorder="1" applyAlignment="1">
      <alignment vertical="center"/>
    </xf>
    <xf numFmtId="0" fontId="0" fillId="0" borderId="7" xfId="0" applyFont="1" applyBorder="1" applyAlignment="1">
      <alignment vertical="center"/>
    </xf>
    <xf numFmtId="0" fontId="10" fillId="0" borderId="0" xfId="0" applyFont="1" applyAlignment="1">
      <alignment horizontal="left" vertical="center"/>
    </xf>
    <xf numFmtId="0" fontId="0" fillId="0" borderId="0" xfId="0" applyFont="1" applyAlignment="1">
      <alignment horizontal="center" vertical="center" wrapText="1"/>
    </xf>
    <xf numFmtId="0" fontId="0" fillId="0" borderId="3" xfId="0" applyFont="1" applyBorder="1" applyAlignment="1">
      <alignment horizontal="center" vertical="center" wrapText="1"/>
    </xf>
    <xf numFmtId="0" fontId="8" fillId="2" borderId="11" xfId="0" applyFont="1" applyFill="1" applyBorder="1" applyAlignment="1">
      <alignment horizontal="center" vertical="center" wrapText="1"/>
    </xf>
    <xf numFmtId="0" fontId="8" fillId="2" borderId="12" xfId="0" applyFont="1" applyFill="1" applyBorder="1" applyAlignment="1">
      <alignment horizontal="center" vertical="center" wrapText="1"/>
    </xf>
    <xf numFmtId="164" fontId="11" fillId="0" borderId="7" xfId="0" applyNumberFormat="1" applyFont="1" applyBorder="1" applyAlignment="1"/>
    <xf numFmtId="164" fontId="11" fillId="0" borderId="8" xfId="0" applyNumberFormat="1" applyFont="1" applyBorder="1" applyAlignment="1"/>
    <xf numFmtId="4" fontId="12" fillId="0" borderId="0" xfId="0" applyNumberFormat="1" applyFont="1" applyAlignment="1">
      <alignment vertical="center"/>
    </xf>
    <xf numFmtId="0" fontId="0" fillId="0" borderId="3" xfId="0" applyFont="1" applyBorder="1" applyAlignment="1" applyProtection="1">
      <alignment vertical="center"/>
      <protection locked="0"/>
    </xf>
    <xf numFmtId="0" fontId="8" fillId="0" borderId="17" xfId="0" applyFont="1" applyBorder="1" applyAlignment="1" applyProtection="1">
      <alignment horizontal="center" vertical="center"/>
      <protection locked="0"/>
    </xf>
    <xf numFmtId="49" fontId="8" fillId="0" borderId="17" xfId="0" applyNumberFormat="1" applyFont="1" applyBorder="1" applyAlignment="1" applyProtection="1">
      <alignment horizontal="left" vertical="center" wrapText="1"/>
      <protection locked="0"/>
    </xf>
    <xf numFmtId="0" fontId="8" fillId="0" borderId="17" xfId="0" applyFont="1" applyBorder="1" applyAlignment="1" applyProtection="1">
      <alignment horizontal="left" vertical="center" wrapText="1"/>
      <protection locked="0"/>
    </xf>
    <xf numFmtId="0" fontId="8" fillId="0" borderId="17" xfId="0" applyFont="1" applyBorder="1" applyAlignment="1" applyProtection="1">
      <alignment horizontal="center" vertical="center" wrapText="1"/>
      <protection locked="0"/>
    </xf>
    <xf numFmtId="165" fontId="8" fillId="0" borderId="17" xfId="0" applyNumberFormat="1" applyFont="1" applyBorder="1" applyAlignment="1" applyProtection="1">
      <alignment vertical="center"/>
      <protection locked="0"/>
    </xf>
    <xf numFmtId="0" fontId="9" fillId="0" borderId="9" xfId="0" applyFont="1" applyBorder="1" applyAlignment="1">
      <alignment horizontal="left" vertical="center"/>
    </xf>
    <xf numFmtId="0" fontId="9" fillId="0" borderId="0" xfId="0" applyFont="1" applyBorder="1" applyAlignment="1">
      <alignment horizontal="center" vertical="center"/>
    </xf>
    <xf numFmtId="164" fontId="9" fillId="0" borderId="0" xfId="0" applyNumberFormat="1" applyFont="1" applyBorder="1" applyAlignment="1">
      <alignment vertical="center"/>
    </xf>
    <xf numFmtId="164" fontId="9" fillId="0" borderId="10" xfId="0" applyNumberFormat="1" applyFont="1" applyBorder="1" applyAlignment="1">
      <alignment vertical="center"/>
    </xf>
    <xf numFmtId="0" fontId="8" fillId="0" borderId="0" xfId="0" applyFont="1" applyAlignment="1">
      <alignment horizontal="left" vertical="center"/>
    </xf>
    <xf numFmtId="4" fontId="0" fillId="0" borderId="0" xfId="0" applyNumberFormat="1" applyFont="1" applyAlignment="1">
      <alignment vertical="center"/>
    </xf>
    <xf numFmtId="0" fontId="13" fillId="0" borderId="17" xfId="0" applyFont="1" applyBorder="1" applyAlignment="1" applyProtection="1">
      <alignment horizontal="center" vertical="center"/>
      <protection locked="0"/>
    </xf>
    <xf numFmtId="49" fontId="13" fillId="0" borderId="17" xfId="0" applyNumberFormat="1" applyFont="1" applyBorder="1" applyAlignment="1" applyProtection="1">
      <alignment horizontal="left" vertical="center" wrapText="1"/>
      <protection locked="0"/>
    </xf>
    <xf numFmtId="0" fontId="13" fillId="0" borderId="17" xfId="0" applyFont="1" applyBorder="1" applyAlignment="1" applyProtection="1">
      <alignment horizontal="left" vertical="center" wrapText="1"/>
      <protection locked="0"/>
    </xf>
    <xf numFmtId="0" fontId="13" fillId="0" borderId="17" xfId="0" applyFont="1" applyBorder="1" applyAlignment="1" applyProtection="1">
      <alignment horizontal="center" vertical="center" wrapText="1"/>
      <protection locked="0"/>
    </xf>
    <xf numFmtId="165" fontId="13" fillId="0" borderId="17" xfId="0" applyNumberFormat="1" applyFont="1" applyBorder="1" applyAlignment="1" applyProtection="1">
      <alignment vertical="center"/>
      <protection locked="0"/>
    </xf>
    <xf numFmtId="0" fontId="13" fillId="0" borderId="9" xfId="0" applyFont="1" applyBorder="1" applyAlignment="1">
      <alignment horizontal="left" vertical="center"/>
    </xf>
    <xf numFmtId="0" fontId="13" fillId="0" borderId="0" xfId="0" applyFont="1" applyBorder="1" applyAlignment="1">
      <alignment horizontal="center" vertical="center"/>
    </xf>
    <xf numFmtId="0" fontId="5" fillId="0" borderId="3" xfId="0" applyFont="1" applyBorder="1" applyAlignment="1"/>
    <xf numFmtId="0" fontId="5" fillId="0" borderId="0" xfId="0" applyFont="1" applyAlignment="1">
      <alignment horizontal="left"/>
    </xf>
    <xf numFmtId="0" fontId="4" fillId="0" borderId="0" xfId="0" applyFont="1" applyAlignment="1">
      <alignment horizontal="left"/>
    </xf>
    <xf numFmtId="0" fontId="5" fillId="0" borderId="9" xfId="0" applyFont="1" applyBorder="1" applyAlignment="1"/>
    <xf numFmtId="0" fontId="5" fillId="0" borderId="0" xfId="0" applyFont="1" applyBorder="1" applyAlignment="1"/>
    <xf numFmtId="164" fontId="5" fillId="0" borderId="0" xfId="0" applyNumberFormat="1" applyFont="1" applyBorder="1" applyAlignment="1"/>
    <xf numFmtId="164" fontId="5" fillId="0" borderId="10" xfId="0" applyNumberFormat="1" applyFont="1" applyBorder="1" applyAlignment="1"/>
    <xf numFmtId="0" fontId="5" fillId="0" borderId="0" xfId="0" applyFont="1" applyAlignment="1">
      <alignment horizontal="center"/>
    </xf>
    <xf numFmtId="4" fontId="5" fillId="0" borderId="0" xfId="0" applyNumberFormat="1" applyFont="1" applyAlignment="1">
      <alignment vertical="center"/>
    </xf>
    <xf numFmtId="0" fontId="9" fillId="0" borderId="14" xfId="0" applyFont="1" applyBorder="1" applyAlignment="1">
      <alignment horizontal="left" vertical="center"/>
    </xf>
    <xf numFmtId="0" fontId="9" fillId="0" borderId="15" xfId="0" applyFont="1" applyBorder="1" applyAlignment="1">
      <alignment horizontal="center" vertical="center"/>
    </xf>
    <xf numFmtId="164" fontId="9" fillId="0" borderId="15" xfId="0" applyNumberFormat="1" applyFont="1" applyBorder="1" applyAlignment="1">
      <alignment vertical="center"/>
    </xf>
    <xf numFmtId="164" fontId="9" fillId="0" borderId="16" xfId="0" applyNumberFormat="1" applyFont="1" applyBorder="1" applyAlignment="1">
      <alignment vertical="center"/>
    </xf>
    <xf numFmtId="0" fontId="14" fillId="0" borderId="0" xfId="0" applyFont="1" applyAlignment="1">
      <alignment horizontal="left" vertical="center"/>
    </xf>
    <xf numFmtId="0" fontId="15" fillId="0" borderId="0" xfId="1" applyFont="1" applyAlignment="1">
      <alignment vertical="center" wrapText="1"/>
    </xf>
    <xf numFmtId="0" fontId="0" fillId="0" borderId="9" xfId="0" applyFont="1" applyBorder="1" applyAlignment="1">
      <alignment vertical="center"/>
    </xf>
    <xf numFmtId="0" fontId="0" fillId="0" borderId="0" xfId="0" applyBorder="1" applyAlignment="1">
      <alignment vertical="center"/>
    </xf>
    <xf numFmtId="0" fontId="16" fillId="0" borderId="0" xfId="0" applyFont="1" applyAlignment="1">
      <alignment horizontal="left" vertical="center"/>
    </xf>
    <xf numFmtId="0" fontId="17" fillId="0" borderId="0" xfId="0" applyFont="1" applyAlignment="1">
      <alignment vertical="center" wrapText="1"/>
    </xf>
    <xf numFmtId="0" fontId="6" fillId="0" borderId="0" xfId="0" applyFont="1" applyAlignment="1">
      <alignment horizontal="left"/>
    </xf>
    <xf numFmtId="0" fontId="0" fillId="0" borderId="14" xfId="0" applyFont="1" applyBorder="1" applyAlignment="1">
      <alignment vertical="center"/>
    </xf>
    <xf numFmtId="0" fontId="0" fillId="0" borderId="15" xfId="0" applyBorder="1" applyAlignment="1">
      <alignment vertical="center"/>
    </xf>
    <xf numFmtId="0" fontId="0" fillId="0" borderId="15" xfId="0" applyFont="1" applyBorder="1" applyAlignment="1">
      <alignment vertical="center"/>
    </xf>
    <xf numFmtId="0" fontId="0" fillId="0" borderId="16" xfId="0" applyFont="1" applyBorder="1" applyAlignment="1">
      <alignment vertical="center"/>
    </xf>
    <xf numFmtId="0" fontId="1" fillId="0" borderId="0" xfId="0" applyFont="1" applyAlignment="1">
      <alignment horizontal="left" vertical="center" wrapText="1"/>
    </xf>
    <xf numFmtId="0" fontId="1" fillId="0" borderId="0" xfId="0" applyFont="1" applyAlignment="1">
      <alignment horizontal="left" vertical="center"/>
    </xf>
    <xf numFmtId="0" fontId="0" fillId="0" borderId="0" xfId="0" applyFont="1" applyAlignment="1">
      <alignment vertical="center"/>
    </xf>
    <xf numFmtId="0" fontId="3" fillId="0" borderId="0" xfId="0" applyFont="1" applyAlignment="1">
      <alignment horizontal="left" vertical="center" wrapText="1"/>
    </xf>
  </cellXfs>
  <cellStyles count="2">
    <cellStyle name="Hypertextový odkaz" xfId="1" builtinId="8"/>
    <cellStyle name="Normální" xfId="0" builtinId="0" customBuiltin="1"/>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drawing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8" Type="http://schemas.openxmlformats.org/officeDocument/2006/relationships/hyperlink" Target="https://podminky.urs.cz/item/CS_URS_2022_02/174151101" TargetMode="External"/><Relationship Id="rId13" Type="http://schemas.openxmlformats.org/officeDocument/2006/relationships/hyperlink" Target="https://podminky.urs.cz/item/CS_URS_2022_02/965011111" TargetMode="External"/><Relationship Id="rId18" Type="http://schemas.openxmlformats.org/officeDocument/2006/relationships/hyperlink" Target="https://podminky.urs.cz/item/CS_URS_2022_02/132112132" TargetMode="External"/><Relationship Id="rId26" Type="http://schemas.openxmlformats.org/officeDocument/2006/relationships/hyperlink" Target="https://podminky.urs.cz/item/CS_URS_2022_02/460010023" TargetMode="External"/><Relationship Id="rId3" Type="http://schemas.openxmlformats.org/officeDocument/2006/relationships/hyperlink" Target="https://podminky.urs.cz/item/CS_URS_2022_02/279113134" TargetMode="External"/><Relationship Id="rId21" Type="http://schemas.openxmlformats.org/officeDocument/2006/relationships/hyperlink" Target="https://podminky.urs.cz/item/CS_URS_2022_02/133211012" TargetMode="External"/><Relationship Id="rId34" Type="http://schemas.openxmlformats.org/officeDocument/2006/relationships/hyperlink" Target="https://podminky.urs.cz/item/CS_URS_2022_02/460560124" TargetMode="External"/><Relationship Id="rId7" Type="http://schemas.openxmlformats.org/officeDocument/2006/relationships/hyperlink" Target="https://podminky.urs.cz/item/CS_URS_2022_02/460071004" TargetMode="External"/><Relationship Id="rId12" Type="http://schemas.openxmlformats.org/officeDocument/2006/relationships/hyperlink" Target="https://podminky.urs.cz/item/CS_URS_2022_02/961055111" TargetMode="External"/><Relationship Id="rId17" Type="http://schemas.openxmlformats.org/officeDocument/2006/relationships/hyperlink" Target="https://podminky.urs.cz/item/CS_URS_2022_02/132112131" TargetMode="External"/><Relationship Id="rId25" Type="http://schemas.openxmlformats.org/officeDocument/2006/relationships/hyperlink" Target="https://podminky.urs.cz/item/CS_URS_2022_02/460010021" TargetMode="External"/><Relationship Id="rId33" Type="http://schemas.openxmlformats.org/officeDocument/2006/relationships/hyperlink" Target="https://podminky.urs.cz/item/CS_URS_2022_02/460171273" TargetMode="External"/><Relationship Id="rId2" Type="http://schemas.openxmlformats.org/officeDocument/2006/relationships/hyperlink" Target="https://podminky.urs.cz/item/CS_URS_2022_02/275361221" TargetMode="External"/><Relationship Id="rId16" Type="http://schemas.openxmlformats.org/officeDocument/2006/relationships/hyperlink" Target="https://podminky.urs.cz/item/CS_URS_2022_02/HZS4141" TargetMode="External"/><Relationship Id="rId20" Type="http://schemas.openxmlformats.org/officeDocument/2006/relationships/hyperlink" Target="https://podminky.urs.cz/item/CS_URS_2022_02/133211011" TargetMode="External"/><Relationship Id="rId29" Type="http://schemas.openxmlformats.org/officeDocument/2006/relationships/hyperlink" Target="https://podminky.urs.cz/item/CS_URS_2022_02/460150134" TargetMode="External"/><Relationship Id="rId1" Type="http://schemas.openxmlformats.org/officeDocument/2006/relationships/hyperlink" Target="https://podminky.urs.cz/item/CS_URS_2022_02/275121111" TargetMode="External"/><Relationship Id="rId6" Type="http://schemas.openxmlformats.org/officeDocument/2006/relationships/hyperlink" Target="https://podminky.urs.cz/item/CS_URS_2022_02/460070754" TargetMode="External"/><Relationship Id="rId11" Type="http://schemas.openxmlformats.org/officeDocument/2006/relationships/hyperlink" Target="https://podminky.urs.cz/item/CS_URS_2022_02/622143003" TargetMode="External"/><Relationship Id="rId24" Type="http://schemas.openxmlformats.org/officeDocument/2006/relationships/hyperlink" Target="https://podminky.urs.cz/item/CS_URS_2022_02/141721212" TargetMode="External"/><Relationship Id="rId32" Type="http://schemas.openxmlformats.org/officeDocument/2006/relationships/hyperlink" Target="https://podminky.urs.cz/item/CS_URS_2022_02/460171253" TargetMode="External"/><Relationship Id="rId37" Type="http://schemas.openxmlformats.org/officeDocument/2006/relationships/drawing" Target="../drawings/drawing2.xml"/><Relationship Id="rId5" Type="http://schemas.openxmlformats.org/officeDocument/2006/relationships/hyperlink" Target="https://podminky.urs.cz/item/CS_URS_2022_02/460131114" TargetMode="External"/><Relationship Id="rId15" Type="http://schemas.openxmlformats.org/officeDocument/2006/relationships/hyperlink" Target="https://podminky.urs.cz/item/CS_URS_2022_02/HZS4131" TargetMode="External"/><Relationship Id="rId23" Type="http://schemas.openxmlformats.org/officeDocument/2006/relationships/hyperlink" Target="https://podminky.urs.cz/item/CS_URS_2022_02/141720015" TargetMode="External"/><Relationship Id="rId28" Type="http://schemas.openxmlformats.org/officeDocument/2006/relationships/hyperlink" Target="https://podminky.urs.cz/item/CS_URS_2022_02/460150124" TargetMode="External"/><Relationship Id="rId36" Type="http://schemas.openxmlformats.org/officeDocument/2006/relationships/hyperlink" Target="https://podminky.urs.cz/item/CS_URS_2022_02/460560144" TargetMode="External"/><Relationship Id="rId10" Type="http://schemas.openxmlformats.org/officeDocument/2006/relationships/hyperlink" Target="https://podminky.urs.cz/item/CS_URS_2022_02/622142001" TargetMode="External"/><Relationship Id="rId19" Type="http://schemas.openxmlformats.org/officeDocument/2006/relationships/hyperlink" Target="https://podminky.urs.cz/item/CS_URS_2022_02/132251101" TargetMode="External"/><Relationship Id="rId31" Type="http://schemas.openxmlformats.org/officeDocument/2006/relationships/hyperlink" Target="https://podminky.urs.cz/item/CS_URS_2022_02/460171243" TargetMode="External"/><Relationship Id="rId4" Type="http://schemas.openxmlformats.org/officeDocument/2006/relationships/hyperlink" Target="https://podminky.urs.cz/item/CS_URS_2022_02/279311951" TargetMode="External"/><Relationship Id="rId9" Type="http://schemas.openxmlformats.org/officeDocument/2006/relationships/hyperlink" Target="https://podminky.urs.cz/item/CS_URS_2022_02/460650141" TargetMode="External"/><Relationship Id="rId14" Type="http://schemas.openxmlformats.org/officeDocument/2006/relationships/hyperlink" Target="https://podminky.urs.cz/item/CS_URS_2022_02/985131111" TargetMode="External"/><Relationship Id="rId22" Type="http://schemas.openxmlformats.org/officeDocument/2006/relationships/hyperlink" Target="https://podminky.urs.cz/item/CS_URS_2022_02/133251031" TargetMode="External"/><Relationship Id="rId27" Type="http://schemas.openxmlformats.org/officeDocument/2006/relationships/hyperlink" Target="https://podminky.urs.cz/item/CS_URS_2022_02/460071005" TargetMode="External"/><Relationship Id="rId30" Type="http://schemas.openxmlformats.org/officeDocument/2006/relationships/hyperlink" Target="https://podminky.urs.cz/item/CS_URS_2022_02/460150144" TargetMode="External"/><Relationship Id="rId35" Type="http://schemas.openxmlformats.org/officeDocument/2006/relationships/hyperlink" Target="https://podminky.urs.cz/item/CS_URS_2022_02/460560134"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BI223"/>
  <sheetViews>
    <sheetView showGridLines="0" workbookViewId="0">
      <selection activeCell="T9" sqref="A1:XFD1048576"/>
    </sheetView>
  </sheetViews>
  <sheetFormatPr defaultRowHeight="11.25" x14ac:dyDescent="0.2"/>
  <cols>
    <col min="1" max="1" width="8.33203125" style="1" customWidth="1"/>
    <col min="2" max="2" width="1.1640625" style="1" customWidth="1"/>
    <col min="3" max="3" width="4.1640625" style="1" customWidth="1"/>
    <col min="4" max="4" width="4.33203125" style="1" customWidth="1"/>
    <col min="5" max="5" width="17.1640625" style="1" customWidth="1"/>
    <col min="6" max="6" width="50.83203125" style="1" customWidth="1"/>
    <col min="7" max="7" width="7.5" style="1" customWidth="1"/>
    <col min="8" max="8" width="14" style="1" customWidth="1"/>
    <col min="9" max="9" width="10.83203125" style="1" hidden="1" customWidth="1"/>
    <col min="10" max="10" width="9.33203125" style="1" hidden="1"/>
    <col min="11" max="16" width="14.1640625" style="1" hidden="1" customWidth="1"/>
    <col min="17" max="17" width="16.33203125" style="1" hidden="1" customWidth="1"/>
    <col min="18" max="18" width="12.33203125" style="1" customWidth="1"/>
    <col min="19" max="19" width="16.33203125" style="1" customWidth="1"/>
    <col min="20" max="20" width="12.33203125" style="1" customWidth="1"/>
    <col min="21" max="21" width="15" style="1" customWidth="1"/>
    <col min="22" max="22" width="11" style="1" customWidth="1"/>
    <col min="23" max="23" width="15" style="1" customWidth="1"/>
    <col min="24" max="24" width="16.33203125" style="1" customWidth="1"/>
    <col min="25" max="25" width="11" style="1" customWidth="1"/>
    <col min="26" max="26" width="15" style="1" customWidth="1"/>
    <col min="27" max="27" width="16.33203125" style="1" customWidth="1"/>
    <col min="40" max="61" width="9.33203125" style="1" hidden="1"/>
  </cols>
  <sheetData>
    <row r="3" spans="1:27" s="2" customFormat="1" ht="6.95" customHeight="1" x14ac:dyDescent="0.2">
      <c r="A3" s="10"/>
      <c r="B3" s="14"/>
      <c r="C3" s="15"/>
      <c r="D3" s="15"/>
      <c r="E3" s="15"/>
      <c r="F3" s="15"/>
      <c r="G3" s="15"/>
      <c r="H3" s="15"/>
      <c r="O3" s="10"/>
      <c r="P3" s="10"/>
      <c r="Q3" s="10"/>
      <c r="R3" s="10"/>
      <c r="S3" s="10"/>
      <c r="T3" s="10"/>
      <c r="U3" s="10"/>
      <c r="V3" s="10"/>
      <c r="W3" s="10"/>
      <c r="X3" s="10"/>
      <c r="Y3" s="10"/>
      <c r="Z3" s="10"/>
      <c r="AA3" s="10"/>
    </row>
    <row r="4" spans="1:27" s="2" customFormat="1" ht="24.95" customHeight="1" x14ac:dyDescent="0.2">
      <c r="A4" s="10"/>
      <c r="B4" s="11"/>
      <c r="C4" s="7" t="s">
        <v>1092</v>
      </c>
      <c r="D4" s="10"/>
      <c r="E4" s="10"/>
      <c r="F4" s="10"/>
      <c r="G4" s="10"/>
      <c r="H4" s="10"/>
      <c r="O4" s="10"/>
      <c r="P4" s="10"/>
      <c r="Q4" s="10"/>
      <c r="R4" s="10"/>
      <c r="S4" s="10"/>
      <c r="T4" s="10"/>
      <c r="U4" s="10"/>
      <c r="V4" s="10"/>
      <c r="W4" s="10"/>
      <c r="X4" s="10"/>
      <c r="Y4" s="10"/>
      <c r="Z4" s="10"/>
      <c r="AA4" s="10"/>
    </row>
    <row r="5" spans="1:27" s="2" customFormat="1" ht="6.95" customHeight="1" x14ac:dyDescent="0.2">
      <c r="A5" s="10"/>
      <c r="B5" s="11"/>
      <c r="C5" s="10"/>
      <c r="D5" s="10"/>
      <c r="E5" s="10"/>
      <c r="F5" s="10"/>
      <c r="G5" s="10"/>
      <c r="H5" s="10"/>
      <c r="O5" s="10"/>
      <c r="P5" s="10"/>
      <c r="Q5" s="10"/>
      <c r="R5" s="10"/>
      <c r="S5" s="10"/>
      <c r="T5" s="10"/>
      <c r="U5" s="10"/>
      <c r="V5" s="10"/>
      <c r="W5" s="10"/>
      <c r="X5" s="10"/>
      <c r="Y5" s="10"/>
      <c r="Z5" s="10"/>
      <c r="AA5" s="10"/>
    </row>
    <row r="6" spans="1:27" s="2" customFormat="1" ht="12" customHeight="1" x14ac:dyDescent="0.2">
      <c r="A6" s="10"/>
      <c r="B6" s="11"/>
      <c r="C6" s="9" t="s">
        <v>2</v>
      </c>
      <c r="D6" s="10"/>
      <c r="E6" s="10"/>
      <c r="F6" s="10"/>
      <c r="G6" s="10"/>
      <c r="H6" s="10"/>
      <c r="O6" s="10"/>
      <c r="P6" s="10"/>
      <c r="Q6" s="10"/>
      <c r="R6" s="10"/>
      <c r="S6" s="10"/>
      <c r="T6" s="10"/>
      <c r="U6" s="10"/>
      <c r="V6" s="10"/>
      <c r="W6" s="10"/>
      <c r="X6" s="10"/>
      <c r="Y6" s="10"/>
      <c r="Z6" s="10"/>
      <c r="AA6" s="10"/>
    </row>
    <row r="7" spans="1:27" s="2" customFormat="1" ht="26.25" customHeight="1" x14ac:dyDescent="0.2">
      <c r="A7" s="10"/>
      <c r="B7" s="11"/>
      <c r="C7" s="10"/>
      <c r="D7" s="10"/>
      <c r="E7" s="75" t="s">
        <v>3</v>
      </c>
      <c r="F7" s="76"/>
      <c r="G7" s="76"/>
      <c r="H7" s="76"/>
      <c r="O7" s="10"/>
      <c r="P7" s="10"/>
      <c r="Q7" s="10"/>
      <c r="R7" s="10"/>
      <c r="S7" s="10"/>
      <c r="T7" s="10"/>
      <c r="U7" s="10"/>
      <c r="V7" s="10"/>
      <c r="W7" s="10"/>
      <c r="X7" s="10"/>
      <c r="Y7" s="10"/>
      <c r="Z7" s="10"/>
      <c r="AA7" s="10"/>
    </row>
    <row r="8" spans="1:27" s="1" customFormat="1" ht="12" customHeight="1" x14ac:dyDescent="0.2">
      <c r="B8" s="6"/>
      <c r="C8" s="9" t="s">
        <v>18</v>
      </c>
    </row>
    <row r="9" spans="1:27" s="2" customFormat="1" ht="23.25" customHeight="1" x14ac:dyDescent="0.2">
      <c r="A9" s="10"/>
      <c r="B9" s="11"/>
      <c r="C9" s="10"/>
      <c r="D9" s="10"/>
      <c r="E9" s="75" t="s">
        <v>19</v>
      </c>
      <c r="F9" s="77"/>
      <c r="G9" s="77"/>
      <c r="H9" s="77"/>
      <c r="O9" s="10"/>
      <c r="P9" s="10"/>
      <c r="Q9" s="10"/>
      <c r="R9" s="10"/>
      <c r="S9" s="10"/>
      <c r="T9" s="10"/>
      <c r="U9" s="10"/>
      <c r="V9" s="10"/>
      <c r="W9" s="10"/>
      <c r="X9" s="10"/>
      <c r="Y9" s="10"/>
      <c r="Z9" s="10"/>
      <c r="AA9" s="10"/>
    </row>
    <row r="10" spans="1:27" s="2" customFormat="1" ht="12" customHeight="1" x14ac:dyDescent="0.2">
      <c r="A10" s="10"/>
      <c r="B10" s="11"/>
      <c r="C10" s="9" t="s">
        <v>20</v>
      </c>
      <c r="D10" s="10"/>
      <c r="E10" s="10"/>
      <c r="F10" s="10"/>
      <c r="G10" s="10"/>
      <c r="H10" s="10"/>
      <c r="O10" s="10"/>
      <c r="P10" s="10"/>
      <c r="Q10" s="10"/>
      <c r="R10" s="10"/>
      <c r="S10" s="10"/>
      <c r="T10" s="10"/>
      <c r="U10" s="10"/>
      <c r="V10" s="10"/>
      <c r="W10" s="10"/>
      <c r="X10" s="10"/>
      <c r="Y10" s="10"/>
      <c r="Z10" s="10"/>
      <c r="AA10" s="10"/>
    </row>
    <row r="11" spans="1:27" s="2" customFormat="1" ht="16.5" customHeight="1" x14ac:dyDescent="0.2">
      <c r="A11" s="10"/>
      <c r="B11" s="11"/>
      <c r="C11" s="10"/>
      <c r="D11" s="10"/>
      <c r="E11" s="78" t="s">
        <v>1093</v>
      </c>
      <c r="F11" s="77"/>
      <c r="G11" s="77"/>
      <c r="H11" s="77"/>
      <c r="O11" s="10"/>
      <c r="P11" s="10"/>
      <c r="Q11" s="10"/>
      <c r="R11" s="10"/>
      <c r="S11" s="10"/>
      <c r="T11" s="10"/>
      <c r="U11" s="10"/>
      <c r="V11" s="10"/>
      <c r="W11" s="10"/>
      <c r="X11" s="10"/>
      <c r="Y11" s="10"/>
      <c r="Z11" s="10"/>
      <c r="AA11" s="10"/>
    </row>
    <row r="12" spans="1:27" s="2" customFormat="1" ht="6.95" customHeight="1" x14ac:dyDescent="0.2">
      <c r="A12" s="10"/>
      <c r="B12" s="11"/>
      <c r="C12" s="10"/>
      <c r="D12" s="10"/>
      <c r="E12" s="10"/>
      <c r="F12" s="10"/>
      <c r="G12" s="10"/>
      <c r="H12" s="10"/>
      <c r="O12" s="10"/>
      <c r="P12" s="10"/>
      <c r="Q12" s="10"/>
      <c r="R12" s="10"/>
      <c r="S12" s="10"/>
      <c r="T12" s="10"/>
      <c r="U12" s="10"/>
      <c r="V12" s="10"/>
      <c r="W12" s="10"/>
      <c r="X12" s="10"/>
      <c r="Y12" s="10"/>
      <c r="Z12" s="10"/>
      <c r="AA12" s="10"/>
    </row>
    <row r="13" spans="1:27" s="2" customFormat="1" ht="12" customHeight="1" x14ac:dyDescent="0.2">
      <c r="A13" s="10"/>
      <c r="B13" s="11"/>
      <c r="C13" s="9" t="s">
        <v>5</v>
      </c>
      <c r="D13" s="10"/>
      <c r="E13" s="10"/>
      <c r="F13" s="8" t="s">
        <v>21</v>
      </c>
      <c r="G13" s="10"/>
      <c r="H13" s="10"/>
      <c r="O13" s="10"/>
      <c r="P13" s="10"/>
      <c r="Q13" s="10"/>
      <c r="R13" s="10"/>
      <c r="S13" s="10"/>
      <c r="T13" s="10"/>
      <c r="U13" s="10"/>
      <c r="V13" s="10"/>
      <c r="W13" s="10"/>
      <c r="X13" s="10"/>
      <c r="Y13" s="10"/>
      <c r="Z13" s="10"/>
      <c r="AA13" s="10"/>
    </row>
    <row r="14" spans="1:27" s="2" customFormat="1" ht="6.95" customHeight="1" x14ac:dyDescent="0.2">
      <c r="A14" s="10"/>
      <c r="B14" s="11"/>
      <c r="C14" s="10"/>
      <c r="D14" s="10"/>
      <c r="E14" s="10"/>
      <c r="F14" s="10"/>
      <c r="G14" s="10"/>
      <c r="H14" s="10"/>
      <c r="O14" s="10"/>
      <c r="P14" s="10"/>
      <c r="Q14" s="10"/>
      <c r="R14" s="10"/>
      <c r="S14" s="10"/>
      <c r="T14" s="10"/>
      <c r="U14" s="10"/>
      <c r="V14" s="10"/>
      <c r="W14" s="10"/>
      <c r="X14" s="10"/>
      <c r="Y14" s="10"/>
      <c r="Z14" s="10"/>
      <c r="AA14" s="10"/>
    </row>
    <row r="15" spans="1:27" s="2" customFormat="1" ht="15.2" customHeight="1" x14ac:dyDescent="0.2">
      <c r="A15" s="10"/>
      <c r="B15" s="11"/>
      <c r="C15" s="9" t="s">
        <v>8</v>
      </c>
      <c r="D15" s="10"/>
      <c r="E15" s="10"/>
      <c r="F15" s="8" t="s">
        <v>22</v>
      </c>
      <c r="G15" s="10"/>
      <c r="H15" s="10"/>
      <c r="O15" s="10"/>
      <c r="P15" s="10"/>
      <c r="Q15" s="10"/>
      <c r="R15" s="10"/>
      <c r="S15" s="10"/>
      <c r="T15" s="10"/>
      <c r="U15" s="10"/>
      <c r="V15" s="10"/>
      <c r="W15" s="10"/>
      <c r="X15" s="10"/>
      <c r="Y15" s="10"/>
      <c r="Z15" s="10"/>
      <c r="AA15" s="10"/>
    </row>
    <row r="16" spans="1:27" s="2" customFormat="1" ht="15.2" customHeight="1" x14ac:dyDescent="0.2">
      <c r="A16" s="10"/>
      <c r="B16" s="11"/>
      <c r="C16" s="9" t="s">
        <v>9</v>
      </c>
      <c r="D16" s="10"/>
      <c r="E16" s="10"/>
      <c r="F16" s="8"/>
      <c r="G16" s="10"/>
      <c r="H16" s="10"/>
      <c r="O16" s="10"/>
      <c r="P16" s="10"/>
      <c r="Q16" s="10"/>
      <c r="R16" s="10"/>
      <c r="S16" s="10"/>
      <c r="T16" s="10"/>
      <c r="U16" s="10"/>
      <c r="V16" s="10"/>
      <c r="W16" s="10"/>
      <c r="X16" s="10"/>
      <c r="Y16" s="10"/>
      <c r="Z16" s="10"/>
      <c r="AA16" s="10"/>
    </row>
    <row r="17" spans="1:61" s="2" customFormat="1" ht="10.35" customHeight="1" x14ac:dyDescent="0.2">
      <c r="A17" s="10"/>
      <c r="B17" s="11"/>
      <c r="C17" s="10"/>
      <c r="D17" s="10"/>
      <c r="E17" s="10"/>
      <c r="F17" s="10"/>
      <c r="G17" s="10"/>
      <c r="H17" s="10"/>
      <c r="O17" s="10"/>
      <c r="P17" s="10"/>
      <c r="Q17" s="10"/>
      <c r="R17" s="10"/>
      <c r="S17" s="10"/>
      <c r="T17" s="10"/>
      <c r="U17" s="10"/>
      <c r="V17" s="10"/>
      <c r="W17" s="10"/>
      <c r="X17" s="10"/>
      <c r="Y17" s="10"/>
      <c r="Z17" s="10"/>
      <c r="AA17" s="10"/>
    </row>
    <row r="18" spans="1:61" s="3" customFormat="1" ht="29.25" customHeight="1" x14ac:dyDescent="0.2">
      <c r="A18" s="25"/>
      <c r="B18" s="26"/>
      <c r="C18" s="27" t="s">
        <v>24</v>
      </c>
      <c r="D18" s="28" t="s">
        <v>14</v>
      </c>
      <c r="E18" s="28" t="s">
        <v>12</v>
      </c>
      <c r="F18" s="28" t="s">
        <v>13</v>
      </c>
      <c r="G18" s="28" t="s">
        <v>25</v>
      </c>
      <c r="H18" s="28" t="s">
        <v>26</v>
      </c>
      <c r="I18" s="19" t="s">
        <v>0</v>
      </c>
      <c r="J18" s="20" t="s">
        <v>10</v>
      </c>
      <c r="K18" s="20" t="s">
        <v>27</v>
      </c>
      <c r="L18" s="20" t="s">
        <v>28</v>
      </c>
      <c r="M18" s="20" t="s">
        <v>29</v>
      </c>
      <c r="N18" s="20" t="s">
        <v>30</v>
      </c>
      <c r="O18" s="20" t="s">
        <v>31</v>
      </c>
      <c r="P18" s="21" t="s">
        <v>32</v>
      </c>
      <c r="Q18" s="25"/>
      <c r="R18" s="25"/>
      <c r="S18" s="25"/>
      <c r="T18" s="25"/>
      <c r="U18" s="25"/>
      <c r="V18" s="25"/>
      <c r="W18" s="25"/>
      <c r="X18" s="25"/>
      <c r="Y18" s="25"/>
      <c r="Z18" s="25"/>
      <c r="AA18" s="25"/>
    </row>
    <row r="19" spans="1:61" s="2" customFormat="1" ht="22.9" customHeight="1" x14ac:dyDescent="0.2">
      <c r="A19" s="10"/>
      <c r="B19" s="11"/>
      <c r="C19" s="24" t="s">
        <v>33</v>
      </c>
      <c r="D19" s="10"/>
      <c r="E19" s="10"/>
      <c r="F19" s="10"/>
      <c r="G19" s="10"/>
      <c r="H19" s="10"/>
      <c r="I19" s="22"/>
      <c r="J19" s="16"/>
      <c r="K19" s="23"/>
      <c r="L19" s="29">
        <f>L20+SUM(L21:L147)</f>
        <v>9901.8000000000029</v>
      </c>
      <c r="M19" s="23"/>
      <c r="N19" s="29">
        <f>N20+SUM(N21:N147)</f>
        <v>0</v>
      </c>
      <c r="O19" s="23"/>
      <c r="P19" s="30">
        <f>P20+SUM(P21:P147)</f>
        <v>0</v>
      </c>
      <c r="Q19" s="10"/>
      <c r="R19" s="10"/>
      <c r="S19" s="10"/>
      <c r="T19" s="10"/>
      <c r="U19" s="10"/>
      <c r="V19" s="10"/>
      <c r="W19" s="10"/>
      <c r="X19" s="10"/>
      <c r="Y19" s="10"/>
      <c r="Z19" s="10"/>
      <c r="AA19" s="10"/>
      <c r="AP19" s="5" t="s">
        <v>15</v>
      </c>
      <c r="AQ19" s="5" t="s">
        <v>23</v>
      </c>
      <c r="BG19" s="31" t="e">
        <f>BG20+SUM(BG21:BG147)</f>
        <v>#REF!</v>
      </c>
    </row>
    <row r="20" spans="1:61" s="2" customFormat="1" ht="44.25" customHeight="1" x14ac:dyDescent="0.2">
      <c r="A20" s="10"/>
      <c r="B20" s="32"/>
      <c r="C20" s="33" t="s">
        <v>34</v>
      </c>
      <c r="D20" s="33" t="s">
        <v>35</v>
      </c>
      <c r="E20" s="34" t="s">
        <v>36</v>
      </c>
      <c r="F20" s="35" t="s">
        <v>37</v>
      </c>
      <c r="G20" s="36" t="s">
        <v>38</v>
      </c>
      <c r="H20" s="37">
        <v>2</v>
      </c>
      <c r="I20" s="38" t="s">
        <v>0</v>
      </c>
      <c r="J20" s="39" t="s">
        <v>11</v>
      </c>
      <c r="K20" s="40">
        <v>14.5</v>
      </c>
      <c r="L20" s="40">
        <f t="shared" ref="L20:L51" si="0">K20*H20</f>
        <v>29</v>
      </c>
      <c r="M20" s="40">
        <v>0</v>
      </c>
      <c r="N20" s="40">
        <f t="shared" ref="N20:N51" si="1">M20*H20</f>
        <v>0</v>
      </c>
      <c r="O20" s="40">
        <v>0</v>
      </c>
      <c r="P20" s="41">
        <f t="shared" ref="P20:P51" si="2">O20*H20</f>
        <v>0</v>
      </c>
      <c r="Q20" s="10"/>
      <c r="R20" s="10"/>
      <c r="S20" s="10"/>
      <c r="T20" s="10"/>
      <c r="U20" s="10"/>
      <c r="V20" s="10"/>
      <c r="W20" s="10"/>
      <c r="X20" s="10"/>
      <c r="Y20" s="10"/>
      <c r="Z20" s="10"/>
      <c r="AA20" s="10"/>
      <c r="AN20" s="42" t="s">
        <v>39</v>
      </c>
      <c r="AP20" s="42" t="s">
        <v>35</v>
      </c>
      <c r="AQ20" s="42" t="s">
        <v>16</v>
      </c>
      <c r="AU20" s="5" t="s">
        <v>40</v>
      </c>
      <c r="BA20" s="43" t="e">
        <f>IF(J20="základní",#REF!,0)</f>
        <v>#REF!</v>
      </c>
      <c r="BB20" s="43">
        <f>IF(J20="snížená",#REF!,0)</f>
        <v>0</v>
      </c>
      <c r="BC20" s="43">
        <f>IF(J20="zákl. přenesená",#REF!,0)</f>
        <v>0</v>
      </c>
      <c r="BD20" s="43">
        <f>IF(J20="sníž. přenesená",#REF!,0)</f>
        <v>0</v>
      </c>
      <c r="BE20" s="43">
        <f>IF(J20="nulová",#REF!,0)</f>
        <v>0</v>
      </c>
      <c r="BF20" s="5" t="s">
        <v>4</v>
      </c>
      <c r="BG20" s="43" t="e">
        <f>ROUND(#REF!*H20,2)</f>
        <v>#REF!</v>
      </c>
      <c r="BH20" s="5" t="s">
        <v>39</v>
      </c>
      <c r="BI20" s="42" t="s">
        <v>41</v>
      </c>
    </row>
    <row r="21" spans="1:61" s="2" customFormat="1" ht="24.2" customHeight="1" x14ac:dyDescent="0.2">
      <c r="A21" s="10"/>
      <c r="B21" s="32"/>
      <c r="C21" s="33" t="s">
        <v>42</v>
      </c>
      <c r="D21" s="33" t="s">
        <v>35</v>
      </c>
      <c r="E21" s="34" t="s">
        <v>43</v>
      </c>
      <c r="F21" s="35" t="s">
        <v>44</v>
      </c>
      <c r="G21" s="36" t="s">
        <v>38</v>
      </c>
      <c r="H21" s="37">
        <v>5</v>
      </c>
      <c r="I21" s="38" t="s">
        <v>0</v>
      </c>
      <c r="J21" s="39" t="s">
        <v>11</v>
      </c>
      <c r="K21" s="40">
        <v>7.117</v>
      </c>
      <c r="L21" s="40">
        <f t="shared" si="0"/>
        <v>35.585000000000001</v>
      </c>
      <c r="M21" s="40">
        <v>0</v>
      </c>
      <c r="N21" s="40">
        <f t="shared" si="1"/>
        <v>0</v>
      </c>
      <c r="O21" s="40">
        <v>0</v>
      </c>
      <c r="P21" s="41">
        <f t="shared" si="2"/>
        <v>0</v>
      </c>
      <c r="Q21" s="10"/>
      <c r="R21" s="10"/>
      <c r="S21" s="10"/>
      <c r="T21" s="10"/>
      <c r="U21" s="10"/>
      <c r="V21" s="10"/>
      <c r="W21" s="10"/>
      <c r="X21" s="10"/>
      <c r="Y21" s="10"/>
      <c r="Z21" s="10"/>
      <c r="AA21" s="10"/>
      <c r="AN21" s="42" t="s">
        <v>39</v>
      </c>
      <c r="AP21" s="42" t="s">
        <v>35</v>
      </c>
      <c r="AQ21" s="42" t="s">
        <v>16</v>
      </c>
      <c r="AU21" s="5" t="s">
        <v>40</v>
      </c>
      <c r="BA21" s="43" t="e">
        <f>IF(J21="základní",#REF!,0)</f>
        <v>#REF!</v>
      </c>
      <c r="BB21" s="43">
        <f>IF(J21="snížená",#REF!,0)</f>
        <v>0</v>
      </c>
      <c r="BC21" s="43">
        <f>IF(J21="zákl. přenesená",#REF!,0)</f>
        <v>0</v>
      </c>
      <c r="BD21" s="43">
        <f>IF(J21="sníž. přenesená",#REF!,0)</f>
        <v>0</v>
      </c>
      <c r="BE21" s="43">
        <f>IF(J21="nulová",#REF!,0)</f>
        <v>0</v>
      </c>
      <c r="BF21" s="5" t="s">
        <v>4</v>
      </c>
      <c r="BG21" s="43" t="e">
        <f>ROUND(#REF!*H21,2)</f>
        <v>#REF!</v>
      </c>
      <c r="BH21" s="5" t="s">
        <v>39</v>
      </c>
      <c r="BI21" s="42" t="s">
        <v>45</v>
      </c>
    </row>
    <row r="22" spans="1:61" s="2" customFormat="1" ht="24.2" customHeight="1" x14ac:dyDescent="0.2">
      <c r="A22" s="10"/>
      <c r="B22" s="32"/>
      <c r="C22" s="33" t="s">
        <v>46</v>
      </c>
      <c r="D22" s="33" t="s">
        <v>35</v>
      </c>
      <c r="E22" s="34" t="s">
        <v>47</v>
      </c>
      <c r="F22" s="35" t="s">
        <v>48</v>
      </c>
      <c r="G22" s="36" t="s">
        <v>38</v>
      </c>
      <c r="H22" s="37">
        <v>2</v>
      </c>
      <c r="I22" s="38" t="s">
        <v>0</v>
      </c>
      <c r="J22" s="39" t="s">
        <v>11</v>
      </c>
      <c r="K22" s="40">
        <v>1.9790000000000001</v>
      </c>
      <c r="L22" s="40">
        <f t="shared" si="0"/>
        <v>3.9580000000000002</v>
      </c>
      <c r="M22" s="40">
        <v>0</v>
      </c>
      <c r="N22" s="40">
        <f t="shared" si="1"/>
        <v>0</v>
      </c>
      <c r="O22" s="40">
        <v>0</v>
      </c>
      <c r="P22" s="41">
        <f t="shared" si="2"/>
        <v>0</v>
      </c>
      <c r="Q22" s="10"/>
      <c r="R22" s="10"/>
      <c r="S22" s="10"/>
      <c r="T22" s="10"/>
      <c r="U22" s="10"/>
      <c r="V22" s="10"/>
      <c r="W22" s="10"/>
      <c r="X22" s="10"/>
      <c r="Y22" s="10"/>
      <c r="Z22" s="10"/>
      <c r="AA22" s="10"/>
      <c r="AN22" s="42" t="s">
        <v>39</v>
      </c>
      <c r="AP22" s="42" t="s">
        <v>35</v>
      </c>
      <c r="AQ22" s="42" t="s">
        <v>16</v>
      </c>
      <c r="AU22" s="5" t="s">
        <v>40</v>
      </c>
      <c r="BA22" s="43" t="e">
        <f>IF(J22="základní",#REF!,0)</f>
        <v>#REF!</v>
      </c>
      <c r="BB22" s="43">
        <f>IF(J22="snížená",#REF!,0)</f>
        <v>0</v>
      </c>
      <c r="BC22" s="43">
        <f>IF(J22="zákl. přenesená",#REF!,0)</f>
        <v>0</v>
      </c>
      <c r="BD22" s="43">
        <f>IF(J22="sníž. přenesená",#REF!,0)</f>
        <v>0</v>
      </c>
      <c r="BE22" s="43">
        <f>IF(J22="nulová",#REF!,0)</f>
        <v>0</v>
      </c>
      <c r="BF22" s="5" t="s">
        <v>4</v>
      </c>
      <c r="BG22" s="43" t="e">
        <f>ROUND(#REF!*H22,2)</f>
        <v>#REF!</v>
      </c>
      <c r="BH22" s="5" t="s">
        <v>39</v>
      </c>
      <c r="BI22" s="42" t="s">
        <v>49</v>
      </c>
    </row>
    <row r="23" spans="1:61" s="2" customFormat="1" ht="24.2" customHeight="1" x14ac:dyDescent="0.2">
      <c r="A23" s="10"/>
      <c r="B23" s="32"/>
      <c r="C23" s="33" t="s">
        <v>50</v>
      </c>
      <c r="D23" s="33" t="s">
        <v>35</v>
      </c>
      <c r="E23" s="34" t="s">
        <v>51</v>
      </c>
      <c r="F23" s="35" t="s">
        <v>52</v>
      </c>
      <c r="G23" s="36" t="s">
        <v>38</v>
      </c>
      <c r="H23" s="37">
        <v>1</v>
      </c>
      <c r="I23" s="38" t="s">
        <v>0</v>
      </c>
      <c r="J23" s="39" t="s">
        <v>11</v>
      </c>
      <c r="K23" s="40">
        <v>5.3789999999999996</v>
      </c>
      <c r="L23" s="40">
        <f t="shared" si="0"/>
        <v>5.3789999999999996</v>
      </c>
      <c r="M23" s="40">
        <v>0</v>
      </c>
      <c r="N23" s="40">
        <f t="shared" si="1"/>
        <v>0</v>
      </c>
      <c r="O23" s="40">
        <v>0</v>
      </c>
      <c r="P23" s="41">
        <f t="shared" si="2"/>
        <v>0</v>
      </c>
      <c r="Q23" s="10"/>
      <c r="R23" s="10"/>
      <c r="S23" s="10"/>
      <c r="T23" s="10"/>
      <c r="U23" s="10"/>
      <c r="V23" s="10"/>
      <c r="W23" s="10"/>
      <c r="X23" s="10"/>
      <c r="Y23" s="10"/>
      <c r="Z23" s="10"/>
      <c r="AA23" s="10"/>
      <c r="AN23" s="42" t="s">
        <v>39</v>
      </c>
      <c r="AP23" s="42" t="s">
        <v>35</v>
      </c>
      <c r="AQ23" s="42" t="s">
        <v>16</v>
      </c>
      <c r="AU23" s="5" t="s">
        <v>40</v>
      </c>
      <c r="BA23" s="43" t="e">
        <f>IF(J23="základní",#REF!,0)</f>
        <v>#REF!</v>
      </c>
      <c r="BB23" s="43">
        <f>IF(J23="snížená",#REF!,0)</f>
        <v>0</v>
      </c>
      <c r="BC23" s="43">
        <f>IF(J23="zákl. přenesená",#REF!,0)</f>
        <v>0</v>
      </c>
      <c r="BD23" s="43">
        <f>IF(J23="sníž. přenesená",#REF!,0)</f>
        <v>0</v>
      </c>
      <c r="BE23" s="43">
        <f>IF(J23="nulová",#REF!,0)</f>
        <v>0</v>
      </c>
      <c r="BF23" s="5" t="s">
        <v>4</v>
      </c>
      <c r="BG23" s="43" t="e">
        <f>ROUND(#REF!*H23,2)</f>
        <v>#REF!</v>
      </c>
      <c r="BH23" s="5" t="s">
        <v>39</v>
      </c>
      <c r="BI23" s="42" t="s">
        <v>53</v>
      </c>
    </row>
    <row r="24" spans="1:61" s="2" customFormat="1" ht="62.65" customHeight="1" x14ac:dyDescent="0.2">
      <c r="A24" s="10"/>
      <c r="B24" s="32"/>
      <c r="C24" s="33" t="s">
        <v>54</v>
      </c>
      <c r="D24" s="33" t="s">
        <v>35</v>
      </c>
      <c r="E24" s="34" t="s">
        <v>55</v>
      </c>
      <c r="F24" s="35" t="s">
        <v>56</v>
      </c>
      <c r="G24" s="36" t="s">
        <v>38</v>
      </c>
      <c r="H24" s="37">
        <v>1</v>
      </c>
      <c r="I24" s="38" t="s">
        <v>0</v>
      </c>
      <c r="J24" s="39" t="s">
        <v>11</v>
      </c>
      <c r="K24" s="40">
        <v>3.9929999999999999</v>
      </c>
      <c r="L24" s="40">
        <f t="shared" si="0"/>
        <v>3.9929999999999999</v>
      </c>
      <c r="M24" s="40">
        <v>0</v>
      </c>
      <c r="N24" s="40">
        <f t="shared" si="1"/>
        <v>0</v>
      </c>
      <c r="O24" s="40">
        <v>0</v>
      </c>
      <c r="P24" s="41">
        <f t="shared" si="2"/>
        <v>0</v>
      </c>
      <c r="Q24" s="10"/>
      <c r="R24" s="10"/>
      <c r="S24" s="10"/>
      <c r="T24" s="10"/>
      <c r="U24" s="10"/>
      <c r="V24" s="10"/>
      <c r="W24" s="10"/>
      <c r="X24" s="10"/>
      <c r="Y24" s="10"/>
      <c r="Z24" s="10"/>
      <c r="AA24" s="10"/>
      <c r="AN24" s="42" t="s">
        <v>39</v>
      </c>
      <c r="AP24" s="42" t="s">
        <v>35</v>
      </c>
      <c r="AQ24" s="42" t="s">
        <v>16</v>
      </c>
      <c r="AU24" s="5" t="s">
        <v>40</v>
      </c>
      <c r="BA24" s="43" t="e">
        <f>IF(J24="základní",#REF!,0)</f>
        <v>#REF!</v>
      </c>
      <c r="BB24" s="43">
        <f>IF(J24="snížená",#REF!,0)</f>
        <v>0</v>
      </c>
      <c r="BC24" s="43">
        <f>IF(J24="zákl. přenesená",#REF!,0)</f>
        <v>0</v>
      </c>
      <c r="BD24" s="43">
        <f>IF(J24="sníž. přenesená",#REF!,0)</f>
        <v>0</v>
      </c>
      <c r="BE24" s="43">
        <f>IF(J24="nulová",#REF!,0)</f>
        <v>0</v>
      </c>
      <c r="BF24" s="5" t="s">
        <v>4</v>
      </c>
      <c r="BG24" s="43" t="e">
        <f>ROUND(#REF!*H24,2)</f>
        <v>#REF!</v>
      </c>
      <c r="BH24" s="5" t="s">
        <v>39</v>
      </c>
      <c r="BI24" s="42" t="s">
        <v>57</v>
      </c>
    </row>
    <row r="25" spans="1:61" s="2" customFormat="1" ht="100.5" customHeight="1" x14ac:dyDescent="0.2">
      <c r="A25" s="10"/>
      <c r="B25" s="32"/>
      <c r="C25" s="33" t="s">
        <v>58</v>
      </c>
      <c r="D25" s="33" t="s">
        <v>35</v>
      </c>
      <c r="E25" s="34" t="s">
        <v>59</v>
      </c>
      <c r="F25" s="35" t="s">
        <v>60</v>
      </c>
      <c r="G25" s="36" t="s">
        <v>61</v>
      </c>
      <c r="H25" s="37">
        <v>10000</v>
      </c>
      <c r="I25" s="38" t="s">
        <v>0</v>
      </c>
      <c r="J25" s="39" t="s">
        <v>11</v>
      </c>
      <c r="K25" s="40">
        <v>0.05</v>
      </c>
      <c r="L25" s="40">
        <f t="shared" si="0"/>
        <v>500</v>
      </c>
      <c r="M25" s="40">
        <v>0</v>
      </c>
      <c r="N25" s="40">
        <f t="shared" si="1"/>
        <v>0</v>
      </c>
      <c r="O25" s="40">
        <v>0</v>
      </c>
      <c r="P25" s="41">
        <f t="shared" si="2"/>
        <v>0</v>
      </c>
      <c r="Q25" s="10"/>
      <c r="R25" s="10"/>
      <c r="S25" s="10"/>
      <c r="T25" s="10"/>
      <c r="U25" s="10"/>
      <c r="V25" s="10"/>
      <c r="W25" s="10"/>
      <c r="X25" s="10"/>
      <c r="Y25" s="10"/>
      <c r="Z25" s="10"/>
      <c r="AA25" s="10"/>
      <c r="AN25" s="42" t="s">
        <v>39</v>
      </c>
      <c r="AP25" s="42" t="s">
        <v>35</v>
      </c>
      <c r="AQ25" s="42" t="s">
        <v>16</v>
      </c>
      <c r="AU25" s="5" t="s">
        <v>40</v>
      </c>
      <c r="BA25" s="43" t="e">
        <f>IF(J25="základní",#REF!,0)</f>
        <v>#REF!</v>
      </c>
      <c r="BB25" s="43">
        <f>IF(J25="snížená",#REF!,0)</f>
        <v>0</v>
      </c>
      <c r="BC25" s="43">
        <f>IF(J25="zákl. přenesená",#REF!,0)</f>
        <v>0</v>
      </c>
      <c r="BD25" s="43">
        <f>IF(J25="sníž. přenesená",#REF!,0)</f>
        <v>0</v>
      </c>
      <c r="BE25" s="43">
        <f>IF(J25="nulová",#REF!,0)</f>
        <v>0</v>
      </c>
      <c r="BF25" s="5" t="s">
        <v>4</v>
      </c>
      <c r="BG25" s="43" t="e">
        <f>ROUND(#REF!*H25,2)</f>
        <v>#REF!</v>
      </c>
      <c r="BH25" s="5" t="s">
        <v>39</v>
      </c>
      <c r="BI25" s="42" t="s">
        <v>62</v>
      </c>
    </row>
    <row r="26" spans="1:61" s="2" customFormat="1" ht="111.75" customHeight="1" x14ac:dyDescent="0.2">
      <c r="A26" s="10"/>
      <c r="B26" s="32"/>
      <c r="C26" s="33" t="s">
        <v>63</v>
      </c>
      <c r="D26" s="33" t="s">
        <v>35</v>
      </c>
      <c r="E26" s="34" t="s">
        <v>64</v>
      </c>
      <c r="F26" s="35" t="s">
        <v>65</v>
      </c>
      <c r="G26" s="36" t="s">
        <v>61</v>
      </c>
      <c r="H26" s="37">
        <v>10000</v>
      </c>
      <c r="I26" s="38" t="s">
        <v>0</v>
      </c>
      <c r="J26" s="39" t="s">
        <v>11</v>
      </c>
      <c r="K26" s="40">
        <v>2.8000000000000001E-2</v>
      </c>
      <c r="L26" s="40">
        <f t="shared" si="0"/>
        <v>280</v>
      </c>
      <c r="M26" s="40">
        <v>0</v>
      </c>
      <c r="N26" s="40">
        <f t="shared" si="1"/>
        <v>0</v>
      </c>
      <c r="O26" s="40">
        <v>0</v>
      </c>
      <c r="P26" s="41">
        <f t="shared" si="2"/>
        <v>0</v>
      </c>
      <c r="Q26" s="10"/>
      <c r="R26" s="10"/>
      <c r="S26" s="10"/>
      <c r="T26" s="10"/>
      <c r="U26" s="10"/>
      <c r="V26" s="10"/>
      <c r="W26" s="10"/>
      <c r="X26" s="10"/>
      <c r="Y26" s="10"/>
      <c r="Z26" s="10"/>
      <c r="AA26" s="10"/>
      <c r="AN26" s="42" t="s">
        <v>39</v>
      </c>
      <c r="AP26" s="42" t="s">
        <v>35</v>
      </c>
      <c r="AQ26" s="42" t="s">
        <v>16</v>
      </c>
      <c r="AU26" s="5" t="s">
        <v>40</v>
      </c>
      <c r="BA26" s="43" t="e">
        <f>IF(J26="základní",#REF!,0)</f>
        <v>#REF!</v>
      </c>
      <c r="BB26" s="43">
        <f>IF(J26="snížená",#REF!,0)</f>
        <v>0</v>
      </c>
      <c r="BC26" s="43">
        <f>IF(J26="zákl. přenesená",#REF!,0)</f>
        <v>0</v>
      </c>
      <c r="BD26" s="43">
        <f>IF(J26="sníž. přenesená",#REF!,0)</f>
        <v>0</v>
      </c>
      <c r="BE26" s="43">
        <f>IF(J26="nulová",#REF!,0)</f>
        <v>0</v>
      </c>
      <c r="BF26" s="5" t="s">
        <v>4</v>
      </c>
      <c r="BG26" s="43" t="e">
        <f>ROUND(#REF!*H26,2)</f>
        <v>#REF!</v>
      </c>
      <c r="BH26" s="5" t="s">
        <v>39</v>
      </c>
      <c r="BI26" s="42" t="s">
        <v>66</v>
      </c>
    </row>
    <row r="27" spans="1:61" s="2" customFormat="1" ht="111.75" customHeight="1" x14ac:dyDescent="0.2">
      <c r="A27" s="10"/>
      <c r="B27" s="32"/>
      <c r="C27" s="33" t="s">
        <v>67</v>
      </c>
      <c r="D27" s="33" t="s">
        <v>35</v>
      </c>
      <c r="E27" s="34" t="s">
        <v>68</v>
      </c>
      <c r="F27" s="35" t="s">
        <v>69</v>
      </c>
      <c r="G27" s="36" t="s">
        <v>61</v>
      </c>
      <c r="H27" s="37">
        <v>10000</v>
      </c>
      <c r="I27" s="38" t="s">
        <v>0</v>
      </c>
      <c r="J27" s="39" t="s">
        <v>11</v>
      </c>
      <c r="K27" s="40">
        <v>3.3000000000000002E-2</v>
      </c>
      <c r="L27" s="40">
        <f t="shared" si="0"/>
        <v>330</v>
      </c>
      <c r="M27" s="40">
        <v>0</v>
      </c>
      <c r="N27" s="40">
        <f t="shared" si="1"/>
        <v>0</v>
      </c>
      <c r="O27" s="40">
        <v>0</v>
      </c>
      <c r="P27" s="41">
        <f t="shared" si="2"/>
        <v>0</v>
      </c>
      <c r="Q27" s="10"/>
      <c r="R27" s="10"/>
      <c r="S27" s="10"/>
      <c r="T27" s="10"/>
      <c r="U27" s="10"/>
      <c r="V27" s="10"/>
      <c r="W27" s="10"/>
      <c r="X27" s="10"/>
      <c r="Y27" s="10"/>
      <c r="Z27" s="10"/>
      <c r="AA27" s="10"/>
      <c r="AN27" s="42" t="s">
        <v>39</v>
      </c>
      <c r="AP27" s="42" t="s">
        <v>35</v>
      </c>
      <c r="AQ27" s="42" t="s">
        <v>16</v>
      </c>
      <c r="AU27" s="5" t="s">
        <v>40</v>
      </c>
      <c r="BA27" s="43" t="e">
        <f>IF(J27="základní",#REF!,0)</f>
        <v>#REF!</v>
      </c>
      <c r="BB27" s="43">
        <f>IF(J27="snížená",#REF!,0)</f>
        <v>0</v>
      </c>
      <c r="BC27" s="43">
        <f>IF(J27="zákl. přenesená",#REF!,0)</f>
        <v>0</v>
      </c>
      <c r="BD27" s="43">
        <f>IF(J27="sníž. přenesená",#REF!,0)</f>
        <v>0</v>
      </c>
      <c r="BE27" s="43">
        <f>IF(J27="nulová",#REF!,0)</f>
        <v>0</v>
      </c>
      <c r="BF27" s="5" t="s">
        <v>4</v>
      </c>
      <c r="BG27" s="43" t="e">
        <f>ROUND(#REF!*H27,2)</f>
        <v>#REF!</v>
      </c>
      <c r="BH27" s="5" t="s">
        <v>39</v>
      </c>
      <c r="BI27" s="42" t="s">
        <v>70</v>
      </c>
    </row>
    <row r="28" spans="1:61" s="2" customFormat="1" ht="111.75" customHeight="1" x14ac:dyDescent="0.2">
      <c r="A28" s="10"/>
      <c r="B28" s="32"/>
      <c r="C28" s="33" t="s">
        <v>71</v>
      </c>
      <c r="D28" s="33" t="s">
        <v>35</v>
      </c>
      <c r="E28" s="34" t="s">
        <v>72</v>
      </c>
      <c r="F28" s="35" t="s">
        <v>73</v>
      </c>
      <c r="G28" s="36" t="s">
        <v>61</v>
      </c>
      <c r="H28" s="37">
        <v>12000</v>
      </c>
      <c r="I28" s="38" t="s">
        <v>0</v>
      </c>
      <c r="J28" s="39" t="s">
        <v>11</v>
      </c>
      <c r="K28" s="40">
        <v>5.8999999999999997E-2</v>
      </c>
      <c r="L28" s="40">
        <f t="shared" si="0"/>
        <v>708</v>
      </c>
      <c r="M28" s="40">
        <v>0</v>
      </c>
      <c r="N28" s="40">
        <f t="shared" si="1"/>
        <v>0</v>
      </c>
      <c r="O28" s="40">
        <v>0</v>
      </c>
      <c r="P28" s="41">
        <f t="shared" si="2"/>
        <v>0</v>
      </c>
      <c r="Q28" s="10"/>
      <c r="R28" s="10"/>
      <c r="S28" s="10"/>
      <c r="T28" s="10"/>
      <c r="U28" s="10"/>
      <c r="V28" s="10"/>
      <c r="W28" s="10"/>
      <c r="X28" s="10"/>
      <c r="Y28" s="10"/>
      <c r="Z28" s="10"/>
      <c r="AA28" s="10"/>
      <c r="AN28" s="42" t="s">
        <v>39</v>
      </c>
      <c r="AP28" s="42" t="s">
        <v>35</v>
      </c>
      <c r="AQ28" s="42" t="s">
        <v>16</v>
      </c>
      <c r="AU28" s="5" t="s">
        <v>40</v>
      </c>
      <c r="BA28" s="43" t="e">
        <f>IF(J28="základní",#REF!,0)</f>
        <v>#REF!</v>
      </c>
      <c r="BB28" s="43">
        <f>IF(J28="snížená",#REF!,0)</f>
        <v>0</v>
      </c>
      <c r="BC28" s="43">
        <f>IF(J28="zákl. přenesená",#REF!,0)</f>
        <v>0</v>
      </c>
      <c r="BD28" s="43">
        <f>IF(J28="sníž. přenesená",#REF!,0)</f>
        <v>0</v>
      </c>
      <c r="BE28" s="43">
        <f>IF(J28="nulová",#REF!,0)</f>
        <v>0</v>
      </c>
      <c r="BF28" s="5" t="s">
        <v>4</v>
      </c>
      <c r="BG28" s="43" t="e">
        <f>ROUND(#REF!*H28,2)</f>
        <v>#REF!</v>
      </c>
      <c r="BH28" s="5" t="s">
        <v>39</v>
      </c>
      <c r="BI28" s="42" t="s">
        <v>74</v>
      </c>
    </row>
    <row r="29" spans="1:61" s="2" customFormat="1" ht="16.5" customHeight="1" x14ac:dyDescent="0.2">
      <c r="A29" s="10"/>
      <c r="B29" s="32"/>
      <c r="C29" s="33" t="s">
        <v>75</v>
      </c>
      <c r="D29" s="33" t="s">
        <v>35</v>
      </c>
      <c r="E29" s="34" t="s">
        <v>76</v>
      </c>
      <c r="F29" s="35" t="s">
        <v>77</v>
      </c>
      <c r="G29" s="36" t="s">
        <v>38</v>
      </c>
      <c r="H29" s="37">
        <v>10</v>
      </c>
      <c r="I29" s="38" t="s">
        <v>0</v>
      </c>
      <c r="J29" s="39" t="s">
        <v>11</v>
      </c>
      <c r="K29" s="40">
        <v>1.2050000000000001</v>
      </c>
      <c r="L29" s="40">
        <f t="shared" si="0"/>
        <v>12.05</v>
      </c>
      <c r="M29" s="40">
        <v>0</v>
      </c>
      <c r="N29" s="40">
        <f t="shared" si="1"/>
        <v>0</v>
      </c>
      <c r="O29" s="40">
        <v>0</v>
      </c>
      <c r="P29" s="41">
        <f t="shared" si="2"/>
        <v>0</v>
      </c>
      <c r="Q29" s="10"/>
      <c r="R29" s="10"/>
      <c r="S29" s="10"/>
      <c r="T29" s="10"/>
      <c r="U29" s="10"/>
      <c r="V29" s="10"/>
      <c r="W29" s="10"/>
      <c r="X29" s="10"/>
      <c r="Y29" s="10"/>
      <c r="Z29" s="10"/>
      <c r="AA29" s="10"/>
      <c r="AN29" s="42" t="s">
        <v>39</v>
      </c>
      <c r="AP29" s="42" t="s">
        <v>35</v>
      </c>
      <c r="AQ29" s="42" t="s">
        <v>16</v>
      </c>
      <c r="AU29" s="5" t="s">
        <v>40</v>
      </c>
      <c r="BA29" s="43" t="e">
        <f>IF(J29="základní",#REF!,0)</f>
        <v>#REF!</v>
      </c>
      <c r="BB29" s="43">
        <f>IF(J29="snížená",#REF!,0)</f>
        <v>0</v>
      </c>
      <c r="BC29" s="43">
        <f>IF(J29="zákl. přenesená",#REF!,0)</f>
        <v>0</v>
      </c>
      <c r="BD29" s="43">
        <f>IF(J29="sníž. přenesená",#REF!,0)</f>
        <v>0</v>
      </c>
      <c r="BE29" s="43">
        <f>IF(J29="nulová",#REF!,0)</f>
        <v>0</v>
      </c>
      <c r="BF29" s="5" t="s">
        <v>4</v>
      </c>
      <c r="BG29" s="43" t="e">
        <f>ROUND(#REF!*H29,2)</f>
        <v>#REF!</v>
      </c>
      <c r="BH29" s="5" t="s">
        <v>39</v>
      </c>
      <c r="BI29" s="42" t="s">
        <v>78</v>
      </c>
    </row>
    <row r="30" spans="1:61" s="2" customFormat="1" ht="78" customHeight="1" x14ac:dyDescent="0.2">
      <c r="A30" s="10"/>
      <c r="B30" s="32"/>
      <c r="C30" s="33" t="s">
        <v>79</v>
      </c>
      <c r="D30" s="33" t="s">
        <v>35</v>
      </c>
      <c r="E30" s="34" t="s">
        <v>80</v>
      </c>
      <c r="F30" s="35" t="s">
        <v>81</v>
      </c>
      <c r="G30" s="36" t="s">
        <v>38</v>
      </c>
      <c r="H30" s="37">
        <v>20</v>
      </c>
      <c r="I30" s="38" t="s">
        <v>0</v>
      </c>
      <c r="J30" s="39" t="s">
        <v>11</v>
      </c>
      <c r="K30" s="40">
        <v>5.3319999999999999</v>
      </c>
      <c r="L30" s="40">
        <f t="shared" si="0"/>
        <v>106.64</v>
      </c>
      <c r="M30" s="40">
        <v>0</v>
      </c>
      <c r="N30" s="40">
        <f t="shared" si="1"/>
        <v>0</v>
      </c>
      <c r="O30" s="40">
        <v>0</v>
      </c>
      <c r="P30" s="41">
        <f t="shared" si="2"/>
        <v>0</v>
      </c>
      <c r="Q30" s="10"/>
      <c r="R30" s="10"/>
      <c r="S30" s="10"/>
      <c r="T30" s="10"/>
      <c r="U30" s="10"/>
      <c r="V30" s="10"/>
      <c r="W30" s="10"/>
      <c r="X30" s="10"/>
      <c r="Y30" s="10"/>
      <c r="Z30" s="10"/>
      <c r="AA30" s="10"/>
      <c r="AN30" s="42" t="s">
        <v>39</v>
      </c>
      <c r="AP30" s="42" t="s">
        <v>35</v>
      </c>
      <c r="AQ30" s="42" t="s">
        <v>16</v>
      </c>
      <c r="AU30" s="5" t="s">
        <v>40</v>
      </c>
      <c r="BA30" s="43" t="e">
        <f>IF(J30="základní",#REF!,0)</f>
        <v>#REF!</v>
      </c>
      <c r="BB30" s="43">
        <f>IF(J30="snížená",#REF!,0)</f>
        <v>0</v>
      </c>
      <c r="BC30" s="43">
        <f>IF(J30="zákl. přenesená",#REF!,0)</f>
        <v>0</v>
      </c>
      <c r="BD30" s="43">
        <f>IF(J30="sníž. přenesená",#REF!,0)</f>
        <v>0</v>
      </c>
      <c r="BE30" s="43">
        <f>IF(J30="nulová",#REF!,0)</f>
        <v>0</v>
      </c>
      <c r="BF30" s="5" t="s">
        <v>4</v>
      </c>
      <c r="BG30" s="43" t="e">
        <f>ROUND(#REF!*H30,2)</f>
        <v>#REF!</v>
      </c>
      <c r="BH30" s="5" t="s">
        <v>39</v>
      </c>
      <c r="BI30" s="42" t="s">
        <v>82</v>
      </c>
    </row>
    <row r="31" spans="1:61" s="2" customFormat="1" ht="78" customHeight="1" x14ac:dyDescent="0.2">
      <c r="A31" s="10"/>
      <c r="B31" s="32"/>
      <c r="C31" s="33" t="s">
        <v>83</v>
      </c>
      <c r="D31" s="33" t="s">
        <v>35</v>
      </c>
      <c r="E31" s="34" t="s">
        <v>84</v>
      </c>
      <c r="F31" s="35" t="s">
        <v>85</v>
      </c>
      <c r="G31" s="36" t="s">
        <v>38</v>
      </c>
      <c r="H31" s="37">
        <v>20</v>
      </c>
      <c r="I31" s="38" t="s">
        <v>0</v>
      </c>
      <c r="J31" s="39" t="s">
        <v>11</v>
      </c>
      <c r="K31" s="40">
        <v>5.452</v>
      </c>
      <c r="L31" s="40">
        <f t="shared" si="0"/>
        <v>109.03999999999999</v>
      </c>
      <c r="M31" s="40">
        <v>0</v>
      </c>
      <c r="N31" s="40">
        <f t="shared" si="1"/>
        <v>0</v>
      </c>
      <c r="O31" s="40">
        <v>0</v>
      </c>
      <c r="P31" s="41">
        <f t="shared" si="2"/>
        <v>0</v>
      </c>
      <c r="Q31" s="10"/>
      <c r="R31" s="10"/>
      <c r="S31" s="10"/>
      <c r="T31" s="10"/>
      <c r="U31" s="10"/>
      <c r="V31" s="10"/>
      <c r="W31" s="10"/>
      <c r="X31" s="10"/>
      <c r="Y31" s="10"/>
      <c r="Z31" s="10"/>
      <c r="AA31" s="10"/>
      <c r="AN31" s="42" t="s">
        <v>39</v>
      </c>
      <c r="AP31" s="42" t="s">
        <v>35</v>
      </c>
      <c r="AQ31" s="42" t="s">
        <v>16</v>
      </c>
      <c r="AU31" s="5" t="s">
        <v>40</v>
      </c>
      <c r="BA31" s="43" t="e">
        <f>IF(J31="základní",#REF!,0)</f>
        <v>#REF!</v>
      </c>
      <c r="BB31" s="43">
        <f>IF(J31="snížená",#REF!,0)</f>
        <v>0</v>
      </c>
      <c r="BC31" s="43">
        <f>IF(J31="zákl. přenesená",#REF!,0)</f>
        <v>0</v>
      </c>
      <c r="BD31" s="43">
        <f>IF(J31="sníž. přenesená",#REF!,0)</f>
        <v>0</v>
      </c>
      <c r="BE31" s="43">
        <f>IF(J31="nulová",#REF!,0)</f>
        <v>0</v>
      </c>
      <c r="BF31" s="5" t="s">
        <v>4</v>
      </c>
      <c r="BG31" s="43" t="e">
        <f>ROUND(#REF!*H31,2)</f>
        <v>#REF!</v>
      </c>
      <c r="BH31" s="5" t="s">
        <v>39</v>
      </c>
      <c r="BI31" s="42" t="s">
        <v>86</v>
      </c>
    </row>
    <row r="32" spans="1:61" s="2" customFormat="1" ht="78" customHeight="1" x14ac:dyDescent="0.2">
      <c r="A32" s="10"/>
      <c r="B32" s="32"/>
      <c r="C32" s="33" t="s">
        <v>87</v>
      </c>
      <c r="D32" s="33" t="s">
        <v>35</v>
      </c>
      <c r="E32" s="34" t="s">
        <v>88</v>
      </c>
      <c r="F32" s="35" t="s">
        <v>89</v>
      </c>
      <c r="G32" s="36" t="s">
        <v>38</v>
      </c>
      <c r="H32" s="37">
        <v>20</v>
      </c>
      <c r="I32" s="38" t="s">
        <v>0</v>
      </c>
      <c r="J32" s="39" t="s">
        <v>11</v>
      </c>
      <c r="K32" s="40">
        <v>5.7850000000000001</v>
      </c>
      <c r="L32" s="40">
        <f t="shared" si="0"/>
        <v>115.7</v>
      </c>
      <c r="M32" s="40">
        <v>0</v>
      </c>
      <c r="N32" s="40">
        <f t="shared" si="1"/>
        <v>0</v>
      </c>
      <c r="O32" s="40">
        <v>0</v>
      </c>
      <c r="P32" s="41">
        <f t="shared" si="2"/>
        <v>0</v>
      </c>
      <c r="Q32" s="10"/>
      <c r="R32" s="10"/>
      <c r="S32" s="10"/>
      <c r="T32" s="10"/>
      <c r="U32" s="10"/>
      <c r="V32" s="10"/>
      <c r="W32" s="10"/>
      <c r="X32" s="10"/>
      <c r="Y32" s="10"/>
      <c r="Z32" s="10"/>
      <c r="AA32" s="10"/>
      <c r="AN32" s="42" t="s">
        <v>39</v>
      </c>
      <c r="AP32" s="42" t="s">
        <v>35</v>
      </c>
      <c r="AQ32" s="42" t="s">
        <v>16</v>
      </c>
      <c r="AU32" s="5" t="s">
        <v>40</v>
      </c>
      <c r="BA32" s="43" t="e">
        <f>IF(J32="základní",#REF!,0)</f>
        <v>#REF!</v>
      </c>
      <c r="BB32" s="43">
        <f>IF(J32="snížená",#REF!,0)</f>
        <v>0</v>
      </c>
      <c r="BC32" s="43">
        <f>IF(J32="zákl. přenesená",#REF!,0)</f>
        <v>0</v>
      </c>
      <c r="BD32" s="43">
        <f>IF(J32="sníž. přenesená",#REF!,0)</f>
        <v>0</v>
      </c>
      <c r="BE32" s="43">
        <f>IF(J32="nulová",#REF!,0)</f>
        <v>0</v>
      </c>
      <c r="BF32" s="5" t="s">
        <v>4</v>
      </c>
      <c r="BG32" s="43" t="e">
        <f>ROUND(#REF!*H32,2)</f>
        <v>#REF!</v>
      </c>
      <c r="BH32" s="5" t="s">
        <v>39</v>
      </c>
      <c r="BI32" s="42" t="s">
        <v>90</v>
      </c>
    </row>
    <row r="33" spans="1:61" s="2" customFormat="1" ht="78" customHeight="1" x14ac:dyDescent="0.2">
      <c r="A33" s="10"/>
      <c r="B33" s="32"/>
      <c r="C33" s="33" t="s">
        <v>91</v>
      </c>
      <c r="D33" s="33" t="s">
        <v>35</v>
      </c>
      <c r="E33" s="34" t="s">
        <v>92</v>
      </c>
      <c r="F33" s="35" t="s">
        <v>93</v>
      </c>
      <c r="G33" s="36" t="s">
        <v>38</v>
      </c>
      <c r="H33" s="37">
        <v>20</v>
      </c>
      <c r="I33" s="38" t="s">
        <v>0</v>
      </c>
      <c r="J33" s="39" t="s">
        <v>11</v>
      </c>
      <c r="K33" s="40">
        <v>6.3760000000000003</v>
      </c>
      <c r="L33" s="40">
        <f t="shared" si="0"/>
        <v>127.52000000000001</v>
      </c>
      <c r="M33" s="40">
        <v>0</v>
      </c>
      <c r="N33" s="40">
        <f t="shared" si="1"/>
        <v>0</v>
      </c>
      <c r="O33" s="40">
        <v>0</v>
      </c>
      <c r="P33" s="41">
        <f t="shared" si="2"/>
        <v>0</v>
      </c>
      <c r="Q33" s="10"/>
      <c r="R33" s="10"/>
      <c r="S33" s="10"/>
      <c r="T33" s="10"/>
      <c r="U33" s="10"/>
      <c r="V33" s="10"/>
      <c r="W33" s="10"/>
      <c r="X33" s="10"/>
      <c r="Y33" s="10"/>
      <c r="Z33" s="10"/>
      <c r="AA33" s="10"/>
      <c r="AN33" s="42" t="s">
        <v>39</v>
      </c>
      <c r="AP33" s="42" t="s">
        <v>35</v>
      </c>
      <c r="AQ33" s="42" t="s">
        <v>16</v>
      </c>
      <c r="AU33" s="5" t="s">
        <v>40</v>
      </c>
      <c r="BA33" s="43" t="e">
        <f>IF(J33="základní",#REF!,0)</f>
        <v>#REF!</v>
      </c>
      <c r="BB33" s="43">
        <f>IF(J33="snížená",#REF!,0)</f>
        <v>0</v>
      </c>
      <c r="BC33" s="43">
        <f>IF(J33="zákl. přenesená",#REF!,0)</f>
        <v>0</v>
      </c>
      <c r="BD33" s="43">
        <f>IF(J33="sníž. přenesená",#REF!,0)</f>
        <v>0</v>
      </c>
      <c r="BE33" s="43">
        <f>IF(J33="nulová",#REF!,0)</f>
        <v>0</v>
      </c>
      <c r="BF33" s="5" t="s">
        <v>4</v>
      </c>
      <c r="BG33" s="43" t="e">
        <f>ROUND(#REF!*H33,2)</f>
        <v>#REF!</v>
      </c>
      <c r="BH33" s="5" t="s">
        <v>39</v>
      </c>
      <c r="BI33" s="42" t="s">
        <v>94</v>
      </c>
    </row>
    <row r="34" spans="1:61" s="2" customFormat="1" ht="78" customHeight="1" x14ac:dyDescent="0.2">
      <c r="A34" s="10"/>
      <c r="B34" s="32"/>
      <c r="C34" s="33" t="s">
        <v>95</v>
      </c>
      <c r="D34" s="33" t="s">
        <v>35</v>
      </c>
      <c r="E34" s="34" t="s">
        <v>96</v>
      </c>
      <c r="F34" s="35" t="s">
        <v>97</v>
      </c>
      <c r="G34" s="36" t="s">
        <v>38</v>
      </c>
      <c r="H34" s="37">
        <v>20</v>
      </c>
      <c r="I34" s="38" t="s">
        <v>0</v>
      </c>
      <c r="J34" s="39" t="s">
        <v>11</v>
      </c>
      <c r="K34" s="40">
        <v>6.8479999999999999</v>
      </c>
      <c r="L34" s="40">
        <f t="shared" si="0"/>
        <v>136.96</v>
      </c>
      <c r="M34" s="40">
        <v>0</v>
      </c>
      <c r="N34" s="40">
        <f t="shared" si="1"/>
        <v>0</v>
      </c>
      <c r="O34" s="40">
        <v>0</v>
      </c>
      <c r="P34" s="41">
        <f t="shared" si="2"/>
        <v>0</v>
      </c>
      <c r="Q34" s="10"/>
      <c r="R34" s="10"/>
      <c r="S34" s="10"/>
      <c r="T34" s="10"/>
      <c r="U34" s="10"/>
      <c r="V34" s="10"/>
      <c r="W34" s="10"/>
      <c r="X34" s="10"/>
      <c r="Y34" s="10"/>
      <c r="Z34" s="10"/>
      <c r="AA34" s="10"/>
      <c r="AN34" s="42" t="s">
        <v>39</v>
      </c>
      <c r="AP34" s="42" t="s">
        <v>35</v>
      </c>
      <c r="AQ34" s="42" t="s">
        <v>16</v>
      </c>
      <c r="AU34" s="5" t="s">
        <v>40</v>
      </c>
      <c r="BA34" s="43" t="e">
        <f>IF(J34="základní",#REF!,0)</f>
        <v>#REF!</v>
      </c>
      <c r="BB34" s="43">
        <f>IF(J34="snížená",#REF!,0)</f>
        <v>0</v>
      </c>
      <c r="BC34" s="43">
        <f>IF(J34="zákl. přenesená",#REF!,0)</f>
        <v>0</v>
      </c>
      <c r="BD34" s="43">
        <f>IF(J34="sníž. přenesená",#REF!,0)</f>
        <v>0</v>
      </c>
      <c r="BE34" s="43">
        <f>IF(J34="nulová",#REF!,0)</f>
        <v>0</v>
      </c>
      <c r="BF34" s="5" t="s">
        <v>4</v>
      </c>
      <c r="BG34" s="43" t="e">
        <f>ROUND(#REF!*H34,2)</f>
        <v>#REF!</v>
      </c>
      <c r="BH34" s="5" t="s">
        <v>39</v>
      </c>
      <c r="BI34" s="42" t="s">
        <v>98</v>
      </c>
    </row>
    <row r="35" spans="1:61" s="2" customFormat="1" ht="78" customHeight="1" x14ac:dyDescent="0.2">
      <c r="A35" s="10"/>
      <c r="B35" s="32"/>
      <c r="C35" s="33" t="s">
        <v>99</v>
      </c>
      <c r="D35" s="33" t="s">
        <v>35</v>
      </c>
      <c r="E35" s="34" t="s">
        <v>100</v>
      </c>
      <c r="F35" s="35" t="s">
        <v>101</v>
      </c>
      <c r="G35" s="36" t="s">
        <v>38</v>
      </c>
      <c r="H35" s="37">
        <v>20</v>
      </c>
      <c r="I35" s="38" t="s">
        <v>0</v>
      </c>
      <c r="J35" s="39" t="s">
        <v>11</v>
      </c>
      <c r="K35" s="40">
        <v>7.8019999999999996</v>
      </c>
      <c r="L35" s="40">
        <f t="shared" si="0"/>
        <v>156.04</v>
      </c>
      <c r="M35" s="40">
        <v>0</v>
      </c>
      <c r="N35" s="40">
        <f t="shared" si="1"/>
        <v>0</v>
      </c>
      <c r="O35" s="40">
        <v>0</v>
      </c>
      <c r="P35" s="41">
        <f t="shared" si="2"/>
        <v>0</v>
      </c>
      <c r="Q35" s="10"/>
      <c r="R35" s="10"/>
      <c r="S35" s="10"/>
      <c r="T35" s="10"/>
      <c r="U35" s="10"/>
      <c r="V35" s="10"/>
      <c r="W35" s="10"/>
      <c r="X35" s="10"/>
      <c r="Y35" s="10"/>
      <c r="Z35" s="10"/>
      <c r="AA35" s="10"/>
      <c r="AN35" s="42" t="s">
        <v>39</v>
      </c>
      <c r="AP35" s="42" t="s">
        <v>35</v>
      </c>
      <c r="AQ35" s="42" t="s">
        <v>16</v>
      </c>
      <c r="AU35" s="5" t="s">
        <v>40</v>
      </c>
      <c r="BA35" s="43" t="e">
        <f>IF(J35="základní",#REF!,0)</f>
        <v>#REF!</v>
      </c>
      <c r="BB35" s="43">
        <f>IF(J35="snížená",#REF!,0)</f>
        <v>0</v>
      </c>
      <c r="BC35" s="43">
        <f>IF(J35="zákl. přenesená",#REF!,0)</f>
        <v>0</v>
      </c>
      <c r="BD35" s="43">
        <f>IF(J35="sníž. přenesená",#REF!,0)</f>
        <v>0</v>
      </c>
      <c r="BE35" s="43">
        <f>IF(J35="nulová",#REF!,0)</f>
        <v>0</v>
      </c>
      <c r="BF35" s="5" t="s">
        <v>4</v>
      </c>
      <c r="BG35" s="43" t="e">
        <f>ROUND(#REF!*H35,2)</f>
        <v>#REF!</v>
      </c>
      <c r="BH35" s="5" t="s">
        <v>39</v>
      </c>
      <c r="BI35" s="42" t="s">
        <v>102</v>
      </c>
    </row>
    <row r="36" spans="1:61" s="2" customFormat="1" ht="78" customHeight="1" x14ac:dyDescent="0.2">
      <c r="A36" s="10"/>
      <c r="B36" s="32"/>
      <c r="C36" s="33" t="s">
        <v>103</v>
      </c>
      <c r="D36" s="33" t="s">
        <v>35</v>
      </c>
      <c r="E36" s="34" t="s">
        <v>104</v>
      </c>
      <c r="F36" s="35" t="s">
        <v>105</v>
      </c>
      <c r="G36" s="36" t="s">
        <v>38</v>
      </c>
      <c r="H36" s="37">
        <v>20</v>
      </c>
      <c r="I36" s="38" t="s">
        <v>0</v>
      </c>
      <c r="J36" s="39" t="s">
        <v>11</v>
      </c>
      <c r="K36" s="40">
        <v>10.898</v>
      </c>
      <c r="L36" s="40">
        <f t="shared" si="0"/>
        <v>217.95999999999998</v>
      </c>
      <c r="M36" s="40">
        <v>0</v>
      </c>
      <c r="N36" s="40">
        <f t="shared" si="1"/>
        <v>0</v>
      </c>
      <c r="O36" s="40">
        <v>0</v>
      </c>
      <c r="P36" s="41">
        <f t="shared" si="2"/>
        <v>0</v>
      </c>
      <c r="Q36" s="10"/>
      <c r="R36" s="10"/>
      <c r="S36" s="10"/>
      <c r="T36" s="10"/>
      <c r="U36" s="10"/>
      <c r="V36" s="10"/>
      <c r="W36" s="10"/>
      <c r="X36" s="10"/>
      <c r="Y36" s="10"/>
      <c r="Z36" s="10"/>
      <c r="AA36" s="10"/>
      <c r="AN36" s="42" t="s">
        <v>39</v>
      </c>
      <c r="AP36" s="42" t="s">
        <v>35</v>
      </c>
      <c r="AQ36" s="42" t="s">
        <v>16</v>
      </c>
      <c r="AU36" s="5" t="s">
        <v>40</v>
      </c>
      <c r="BA36" s="43" t="e">
        <f>IF(J36="základní",#REF!,0)</f>
        <v>#REF!</v>
      </c>
      <c r="BB36" s="43">
        <f>IF(J36="snížená",#REF!,0)</f>
        <v>0</v>
      </c>
      <c r="BC36" s="43">
        <f>IF(J36="zákl. přenesená",#REF!,0)</f>
        <v>0</v>
      </c>
      <c r="BD36" s="43">
        <f>IF(J36="sníž. přenesená",#REF!,0)</f>
        <v>0</v>
      </c>
      <c r="BE36" s="43">
        <f>IF(J36="nulová",#REF!,0)</f>
        <v>0</v>
      </c>
      <c r="BF36" s="5" t="s">
        <v>4</v>
      </c>
      <c r="BG36" s="43" t="e">
        <f>ROUND(#REF!*H36,2)</f>
        <v>#REF!</v>
      </c>
      <c r="BH36" s="5" t="s">
        <v>39</v>
      </c>
      <c r="BI36" s="42" t="s">
        <v>106</v>
      </c>
    </row>
    <row r="37" spans="1:61" s="2" customFormat="1" ht="21.75" customHeight="1" x14ac:dyDescent="0.2">
      <c r="A37" s="10"/>
      <c r="B37" s="32"/>
      <c r="C37" s="33" t="s">
        <v>107</v>
      </c>
      <c r="D37" s="33" t="s">
        <v>35</v>
      </c>
      <c r="E37" s="34" t="s">
        <v>108</v>
      </c>
      <c r="F37" s="35" t="s">
        <v>109</v>
      </c>
      <c r="G37" s="36" t="s">
        <v>110</v>
      </c>
      <c r="H37" s="37">
        <v>20</v>
      </c>
      <c r="I37" s="38" t="s">
        <v>0</v>
      </c>
      <c r="J37" s="39" t="s">
        <v>11</v>
      </c>
      <c r="K37" s="40">
        <v>0.10299999999999999</v>
      </c>
      <c r="L37" s="40">
        <f t="shared" si="0"/>
        <v>2.06</v>
      </c>
      <c r="M37" s="40">
        <v>0</v>
      </c>
      <c r="N37" s="40">
        <f t="shared" si="1"/>
        <v>0</v>
      </c>
      <c r="O37" s="40">
        <v>0</v>
      </c>
      <c r="P37" s="41">
        <f t="shared" si="2"/>
        <v>0</v>
      </c>
      <c r="Q37" s="10"/>
      <c r="R37" s="10"/>
      <c r="S37" s="10"/>
      <c r="T37" s="10"/>
      <c r="U37" s="10"/>
      <c r="V37" s="10"/>
      <c r="W37" s="10"/>
      <c r="X37" s="10"/>
      <c r="Y37" s="10"/>
      <c r="Z37" s="10"/>
      <c r="AA37" s="10"/>
      <c r="AN37" s="42" t="s">
        <v>39</v>
      </c>
      <c r="AP37" s="42" t="s">
        <v>35</v>
      </c>
      <c r="AQ37" s="42" t="s">
        <v>16</v>
      </c>
      <c r="AU37" s="5" t="s">
        <v>40</v>
      </c>
      <c r="BA37" s="43" t="e">
        <f>IF(J37="základní",#REF!,0)</f>
        <v>#REF!</v>
      </c>
      <c r="BB37" s="43">
        <f>IF(J37="snížená",#REF!,0)</f>
        <v>0</v>
      </c>
      <c r="BC37" s="43">
        <f>IF(J37="zákl. přenesená",#REF!,0)</f>
        <v>0</v>
      </c>
      <c r="BD37" s="43">
        <f>IF(J37="sníž. přenesená",#REF!,0)</f>
        <v>0</v>
      </c>
      <c r="BE37" s="43">
        <f>IF(J37="nulová",#REF!,0)</f>
        <v>0</v>
      </c>
      <c r="BF37" s="5" t="s">
        <v>4</v>
      </c>
      <c r="BG37" s="43" t="e">
        <f>ROUND(#REF!*H37,2)</f>
        <v>#REF!</v>
      </c>
      <c r="BH37" s="5" t="s">
        <v>39</v>
      </c>
      <c r="BI37" s="42" t="s">
        <v>111</v>
      </c>
    </row>
    <row r="38" spans="1:61" s="2" customFormat="1" ht="21.75" customHeight="1" x14ac:dyDescent="0.2">
      <c r="A38" s="10"/>
      <c r="B38" s="32"/>
      <c r="C38" s="33" t="s">
        <v>112</v>
      </c>
      <c r="D38" s="33" t="s">
        <v>35</v>
      </c>
      <c r="E38" s="34" t="s">
        <v>113</v>
      </c>
      <c r="F38" s="35" t="s">
        <v>114</v>
      </c>
      <c r="G38" s="36" t="s">
        <v>38</v>
      </c>
      <c r="H38" s="37">
        <v>5</v>
      </c>
      <c r="I38" s="38" t="s">
        <v>0</v>
      </c>
      <c r="J38" s="39" t="s">
        <v>11</v>
      </c>
      <c r="K38" s="40">
        <v>4.4569999999999999</v>
      </c>
      <c r="L38" s="40">
        <f t="shared" si="0"/>
        <v>22.285</v>
      </c>
      <c r="M38" s="40">
        <v>0</v>
      </c>
      <c r="N38" s="40">
        <f t="shared" si="1"/>
        <v>0</v>
      </c>
      <c r="O38" s="40">
        <v>0</v>
      </c>
      <c r="P38" s="41">
        <f t="shared" si="2"/>
        <v>0</v>
      </c>
      <c r="Q38" s="10"/>
      <c r="R38" s="10"/>
      <c r="S38" s="10"/>
      <c r="T38" s="10"/>
      <c r="U38" s="10"/>
      <c r="V38" s="10"/>
      <c r="W38" s="10"/>
      <c r="X38" s="10"/>
      <c r="Y38" s="10"/>
      <c r="Z38" s="10"/>
      <c r="AA38" s="10"/>
      <c r="AN38" s="42" t="s">
        <v>39</v>
      </c>
      <c r="AP38" s="42" t="s">
        <v>35</v>
      </c>
      <c r="AQ38" s="42" t="s">
        <v>16</v>
      </c>
      <c r="AU38" s="5" t="s">
        <v>40</v>
      </c>
      <c r="BA38" s="43" t="e">
        <f>IF(J38="základní",#REF!,0)</f>
        <v>#REF!</v>
      </c>
      <c r="BB38" s="43">
        <f>IF(J38="snížená",#REF!,0)</f>
        <v>0</v>
      </c>
      <c r="BC38" s="43">
        <f>IF(J38="zákl. přenesená",#REF!,0)</f>
        <v>0</v>
      </c>
      <c r="BD38" s="43">
        <f>IF(J38="sníž. přenesená",#REF!,0)</f>
        <v>0</v>
      </c>
      <c r="BE38" s="43">
        <f>IF(J38="nulová",#REF!,0)</f>
        <v>0</v>
      </c>
      <c r="BF38" s="5" t="s">
        <v>4</v>
      </c>
      <c r="BG38" s="43" t="e">
        <f>ROUND(#REF!*H38,2)</f>
        <v>#REF!</v>
      </c>
      <c r="BH38" s="5" t="s">
        <v>39</v>
      </c>
      <c r="BI38" s="42" t="s">
        <v>115</v>
      </c>
    </row>
    <row r="39" spans="1:61" s="2" customFormat="1" ht="55.5" customHeight="1" x14ac:dyDescent="0.2">
      <c r="A39" s="10"/>
      <c r="B39" s="32"/>
      <c r="C39" s="33" t="s">
        <v>116</v>
      </c>
      <c r="D39" s="33" t="s">
        <v>35</v>
      </c>
      <c r="E39" s="34" t="s">
        <v>117</v>
      </c>
      <c r="F39" s="35" t="s">
        <v>118</v>
      </c>
      <c r="G39" s="36" t="s">
        <v>38</v>
      </c>
      <c r="H39" s="37">
        <v>1</v>
      </c>
      <c r="I39" s="38" t="s">
        <v>0</v>
      </c>
      <c r="J39" s="39" t="s">
        <v>11</v>
      </c>
      <c r="K39" s="40">
        <v>0.69</v>
      </c>
      <c r="L39" s="40">
        <f t="shared" si="0"/>
        <v>0.69</v>
      </c>
      <c r="M39" s="40">
        <v>0</v>
      </c>
      <c r="N39" s="40">
        <f t="shared" si="1"/>
        <v>0</v>
      </c>
      <c r="O39" s="40">
        <v>0</v>
      </c>
      <c r="P39" s="41">
        <f t="shared" si="2"/>
        <v>0</v>
      </c>
      <c r="Q39" s="10"/>
      <c r="R39" s="10"/>
      <c r="S39" s="10"/>
      <c r="T39" s="10"/>
      <c r="U39" s="10"/>
      <c r="V39" s="10"/>
      <c r="W39" s="10"/>
      <c r="X39" s="10"/>
      <c r="Y39" s="10"/>
      <c r="Z39" s="10"/>
      <c r="AA39" s="10"/>
      <c r="AN39" s="42" t="s">
        <v>39</v>
      </c>
      <c r="AP39" s="42" t="s">
        <v>35</v>
      </c>
      <c r="AQ39" s="42" t="s">
        <v>16</v>
      </c>
      <c r="AU39" s="5" t="s">
        <v>40</v>
      </c>
      <c r="BA39" s="43" t="e">
        <f>IF(J39="základní",#REF!,0)</f>
        <v>#REF!</v>
      </c>
      <c r="BB39" s="43">
        <f>IF(J39="snížená",#REF!,0)</f>
        <v>0</v>
      </c>
      <c r="BC39" s="43">
        <f>IF(J39="zákl. přenesená",#REF!,0)</f>
        <v>0</v>
      </c>
      <c r="BD39" s="43">
        <f>IF(J39="sníž. přenesená",#REF!,0)</f>
        <v>0</v>
      </c>
      <c r="BE39" s="43">
        <f>IF(J39="nulová",#REF!,0)</f>
        <v>0</v>
      </c>
      <c r="BF39" s="5" t="s">
        <v>4</v>
      </c>
      <c r="BG39" s="43" t="e">
        <f>ROUND(#REF!*H39,2)</f>
        <v>#REF!</v>
      </c>
      <c r="BH39" s="5" t="s">
        <v>39</v>
      </c>
      <c r="BI39" s="42" t="s">
        <v>119</v>
      </c>
    </row>
    <row r="40" spans="1:61" s="2" customFormat="1" ht="90" customHeight="1" x14ac:dyDescent="0.2">
      <c r="A40" s="10"/>
      <c r="B40" s="32"/>
      <c r="C40" s="33" t="s">
        <v>120</v>
      </c>
      <c r="D40" s="33" t="s">
        <v>35</v>
      </c>
      <c r="E40" s="34" t="s">
        <v>121</v>
      </c>
      <c r="F40" s="35" t="s">
        <v>122</v>
      </c>
      <c r="G40" s="36" t="s">
        <v>38</v>
      </c>
      <c r="H40" s="37">
        <v>10</v>
      </c>
      <c r="I40" s="38" t="s">
        <v>0</v>
      </c>
      <c r="J40" s="39" t="s">
        <v>11</v>
      </c>
      <c r="K40" s="40">
        <v>1.7869999999999999</v>
      </c>
      <c r="L40" s="40">
        <f t="shared" si="0"/>
        <v>17.869999999999997</v>
      </c>
      <c r="M40" s="40">
        <v>0</v>
      </c>
      <c r="N40" s="40">
        <f t="shared" si="1"/>
        <v>0</v>
      </c>
      <c r="O40" s="40">
        <v>0</v>
      </c>
      <c r="P40" s="41">
        <f t="shared" si="2"/>
        <v>0</v>
      </c>
      <c r="Q40" s="10"/>
      <c r="R40" s="10"/>
      <c r="S40" s="10"/>
      <c r="T40" s="10"/>
      <c r="U40" s="10"/>
      <c r="V40" s="10"/>
      <c r="W40" s="10"/>
      <c r="X40" s="10"/>
      <c r="Y40" s="10"/>
      <c r="Z40" s="10"/>
      <c r="AA40" s="10"/>
      <c r="AN40" s="42" t="s">
        <v>39</v>
      </c>
      <c r="AP40" s="42" t="s">
        <v>35</v>
      </c>
      <c r="AQ40" s="42" t="s">
        <v>16</v>
      </c>
      <c r="AU40" s="5" t="s">
        <v>40</v>
      </c>
      <c r="BA40" s="43" t="e">
        <f>IF(J40="základní",#REF!,0)</f>
        <v>#REF!</v>
      </c>
      <c r="BB40" s="43">
        <f>IF(J40="snížená",#REF!,0)</f>
        <v>0</v>
      </c>
      <c r="BC40" s="43">
        <f>IF(J40="zákl. přenesená",#REF!,0)</f>
        <v>0</v>
      </c>
      <c r="BD40" s="43">
        <f>IF(J40="sníž. přenesená",#REF!,0)</f>
        <v>0</v>
      </c>
      <c r="BE40" s="43">
        <f>IF(J40="nulová",#REF!,0)</f>
        <v>0</v>
      </c>
      <c r="BF40" s="5" t="s">
        <v>4</v>
      </c>
      <c r="BG40" s="43" t="e">
        <f>ROUND(#REF!*H40,2)</f>
        <v>#REF!</v>
      </c>
      <c r="BH40" s="5" t="s">
        <v>39</v>
      </c>
      <c r="BI40" s="42" t="s">
        <v>123</v>
      </c>
    </row>
    <row r="41" spans="1:61" s="2" customFormat="1" ht="90" customHeight="1" x14ac:dyDescent="0.2">
      <c r="A41" s="10"/>
      <c r="B41" s="32"/>
      <c r="C41" s="33" t="s">
        <v>124</v>
      </c>
      <c r="D41" s="33" t="s">
        <v>35</v>
      </c>
      <c r="E41" s="34" t="s">
        <v>125</v>
      </c>
      <c r="F41" s="35" t="s">
        <v>126</v>
      </c>
      <c r="G41" s="36" t="s">
        <v>38</v>
      </c>
      <c r="H41" s="37">
        <v>10</v>
      </c>
      <c r="I41" s="38" t="s">
        <v>0</v>
      </c>
      <c r="J41" s="39" t="s">
        <v>11</v>
      </c>
      <c r="K41" s="40">
        <v>1.9379999999999999</v>
      </c>
      <c r="L41" s="40">
        <f t="shared" si="0"/>
        <v>19.38</v>
      </c>
      <c r="M41" s="40">
        <v>0</v>
      </c>
      <c r="N41" s="40">
        <f t="shared" si="1"/>
        <v>0</v>
      </c>
      <c r="O41" s="40">
        <v>0</v>
      </c>
      <c r="P41" s="41">
        <f t="shared" si="2"/>
        <v>0</v>
      </c>
      <c r="Q41" s="10"/>
      <c r="R41" s="10"/>
      <c r="S41" s="10"/>
      <c r="T41" s="10"/>
      <c r="U41" s="10"/>
      <c r="V41" s="10"/>
      <c r="W41" s="10"/>
      <c r="X41" s="10"/>
      <c r="Y41" s="10"/>
      <c r="Z41" s="10"/>
      <c r="AA41" s="10"/>
      <c r="AN41" s="42" t="s">
        <v>39</v>
      </c>
      <c r="AP41" s="42" t="s">
        <v>35</v>
      </c>
      <c r="AQ41" s="42" t="s">
        <v>16</v>
      </c>
      <c r="AU41" s="5" t="s">
        <v>40</v>
      </c>
      <c r="BA41" s="43" t="e">
        <f>IF(J41="základní",#REF!,0)</f>
        <v>#REF!</v>
      </c>
      <c r="BB41" s="43">
        <f>IF(J41="snížená",#REF!,0)</f>
        <v>0</v>
      </c>
      <c r="BC41" s="43">
        <f>IF(J41="zákl. přenesená",#REF!,0)</f>
        <v>0</v>
      </c>
      <c r="BD41" s="43">
        <f>IF(J41="sníž. přenesená",#REF!,0)</f>
        <v>0</v>
      </c>
      <c r="BE41" s="43">
        <f>IF(J41="nulová",#REF!,0)</f>
        <v>0</v>
      </c>
      <c r="BF41" s="5" t="s">
        <v>4</v>
      </c>
      <c r="BG41" s="43" t="e">
        <f>ROUND(#REF!*H41,2)</f>
        <v>#REF!</v>
      </c>
      <c r="BH41" s="5" t="s">
        <v>39</v>
      </c>
      <c r="BI41" s="42" t="s">
        <v>127</v>
      </c>
    </row>
    <row r="42" spans="1:61" s="2" customFormat="1" ht="90" customHeight="1" x14ac:dyDescent="0.2">
      <c r="A42" s="10"/>
      <c r="B42" s="32"/>
      <c r="C42" s="33" t="s">
        <v>128</v>
      </c>
      <c r="D42" s="33" t="s">
        <v>35</v>
      </c>
      <c r="E42" s="34" t="s">
        <v>129</v>
      </c>
      <c r="F42" s="35" t="s">
        <v>130</v>
      </c>
      <c r="G42" s="36" t="s">
        <v>38</v>
      </c>
      <c r="H42" s="37">
        <v>10</v>
      </c>
      <c r="I42" s="38" t="s">
        <v>0</v>
      </c>
      <c r="J42" s="39" t="s">
        <v>11</v>
      </c>
      <c r="K42" s="40">
        <v>2.3290000000000002</v>
      </c>
      <c r="L42" s="40">
        <f t="shared" si="0"/>
        <v>23.290000000000003</v>
      </c>
      <c r="M42" s="40">
        <v>0</v>
      </c>
      <c r="N42" s="40">
        <f t="shared" si="1"/>
        <v>0</v>
      </c>
      <c r="O42" s="40">
        <v>0</v>
      </c>
      <c r="P42" s="41">
        <f t="shared" si="2"/>
        <v>0</v>
      </c>
      <c r="Q42" s="10"/>
      <c r="R42" s="10"/>
      <c r="S42" s="10"/>
      <c r="T42" s="10"/>
      <c r="U42" s="10"/>
      <c r="V42" s="10"/>
      <c r="W42" s="10"/>
      <c r="X42" s="10"/>
      <c r="Y42" s="10"/>
      <c r="Z42" s="10"/>
      <c r="AA42" s="10"/>
      <c r="AN42" s="42" t="s">
        <v>39</v>
      </c>
      <c r="AP42" s="42" t="s">
        <v>35</v>
      </c>
      <c r="AQ42" s="42" t="s">
        <v>16</v>
      </c>
      <c r="AU42" s="5" t="s">
        <v>40</v>
      </c>
      <c r="BA42" s="43" t="e">
        <f>IF(J42="základní",#REF!,0)</f>
        <v>#REF!</v>
      </c>
      <c r="BB42" s="43">
        <f>IF(J42="snížená",#REF!,0)</f>
        <v>0</v>
      </c>
      <c r="BC42" s="43">
        <f>IF(J42="zákl. přenesená",#REF!,0)</f>
        <v>0</v>
      </c>
      <c r="BD42" s="43">
        <f>IF(J42="sníž. přenesená",#REF!,0)</f>
        <v>0</v>
      </c>
      <c r="BE42" s="43">
        <f>IF(J42="nulová",#REF!,0)</f>
        <v>0</v>
      </c>
      <c r="BF42" s="5" t="s">
        <v>4</v>
      </c>
      <c r="BG42" s="43" t="e">
        <f>ROUND(#REF!*H42,2)</f>
        <v>#REF!</v>
      </c>
      <c r="BH42" s="5" t="s">
        <v>39</v>
      </c>
      <c r="BI42" s="42" t="s">
        <v>131</v>
      </c>
    </row>
    <row r="43" spans="1:61" s="2" customFormat="1" ht="90" customHeight="1" x14ac:dyDescent="0.2">
      <c r="A43" s="10"/>
      <c r="B43" s="32"/>
      <c r="C43" s="33" t="s">
        <v>132</v>
      </c>
      <c r="D43" s="33" t="s">
        <v>35</v>
      </c>
      <c r="E43" s="34" t="s">
        <v>133</v>
      </c>
      <c r="F43" s="35" t="s">
        <v>134</v>
      </c>
      <c r="G43" s="36" t="s">
        <v>38</v>
      </c>
      <c r="H43" s="37">
        <v>10</v>
      </c>
      <c r="I43" s="38" t="s">
        <v>0</v>
      </c>
      <c r="J43" s="39" t="s">
        <v>11</v>
      </c>
      <c r="K43" s="40">
        <v>3.4710000000000001</v>
      </c>
      <c r="L43" s="40">
        <f t="shared" si="0"/>
        <v>34.71</v>
      </c>
      <c r="M43" s="40">
        <v>0</v>
      </c>
      <c r="N43" s="40">
        <f t="shared" si="1"/>
        <v>0</v>
      </c>
      <c r="O43" s="40">
        <v>0</v>
      </c>
      <c r="P43" s="41">
        <f t="shared" si="2"/>
        <v>0</v>
      </c>
      <c r="Q43" s="10"/>
      <c r="R43" s="10"/>
      <c r="S43" s="10"/>
      <c r="T43" s="10"/>
      <c r="U43" s="10"/>
      <c r="V43" s="10"/>
      <c r="W43" s="10"/>
      <c r="X43" s="10"/>
      <c r="Y43" s="10"/>
      <c r="Z43" s="10"/>
      <c r="AA43" s="10"/>
      <c r="AN43" s="42" t="s">
        <v>39</v>
      </c>
      <c r="AP43" s="42" t="s">
        <v>35</v>
      </c>
      <c r="AQ43" s="42" t="s">
        <v>16</v>
      </c>
      <c r="AU43" s="5" t="s">
        <v>40</v>
      </c>
      <c r="BA43" s="43" t="e">
        <f>IF(J43="základní",#REF!,0)</f>
        <v>#REF!</v>
      </c>
      <c r="BB43" s="43">
        <f>IF(J43="snížená",#REF!,0)</f>
        <v>0</v>
      </c>
      <c r="BC43" s="43">
        <f>IF(J43="zákl. přenesená",#REF!,0)</f>
        <v>0</v>
      </c>
      <c r="BD43" s="43">
        <f>IF(J43="sníž. přenesená",#REF!,0)</f>
        <v>0</v>
      </c>
      <c r="BE43" s="43">
        <f>IF(J43="nulová",#REF!,0)</f>
        <v>0</v>
      </c>
      <c r="BF43" s="5" t="s">
        <v>4</v>
      </c>
      <c r="BG43" s="43" t="e">
        <f>ROUND(#REF!*H43,2)</f>
        <v>#REF!</v>
      </c>
      <c r="BH43" s="5" t="s">
        <v>39</v>
      </c>
      <c r="BI43" s="42" t="s">
        <v>135</v>
      </c>
    </row>
    <row r="44" spans="1:61" s="2" customFormat="1" ht="90" customHeight="1" x14ac:dyDescent="0.2">
      <c r="A44" s="10"/>
      <c r="B44" s="32"/>
      <c r="C44" s="33" t="s">
        <v>136</v>
      </c>
      <c r="D44" s="33" t="s">
        <v>35</v>
      </c>
      <c r="E44" s="34" t="s">
        <v>137</v>
      </c>
      <c r="F44" s="35" t="s">
        <v>138</v>
      </c>
      <c r="G44" s="36" t="s">
        <v>38</v>
      </c>
      <c r="H44" s="37">
        <v>10</v>
      </c>
      <c r="I44" s="38" t="s">
        <v>0</v>
      </c>
      <c r="J44" s="39" t="s">
        <v>11</v>
      </c>
      <c r="K44" s="40">
        <v>2.1629999999999998</v>
      </c>
      <c r="L44" s="40">
        <f t="shared" si="0"/>
        <v>21.63</v>
      </c>
      <c r="M44" s="40">
        <v>0</v>
      </c>
      <c r="N44" s="40">
        <f t="shared" si="1"/>
        <v>0</v>
      </c>
      <c r="O44" s="40">
        <v>0</v>
      </c>
      <c r="P44" s="41">
        <f t="shared" si="2"/>
        <v>0</v>
      </c>
      <c r="Q44" s="10"/>
      <c r="R44" s="10"/>
      <c r="S44" s="10"/>
      <c r="T44" s="10"/>
      <c r="U44" s="10"/>
      <c r="V44" s="10"/>
      <c r="W44" s="10"/>
      <c r="X44" s="10"/>
      <c r="Y44" s="10"/>
      <c r="Z44" s="10"/>
      <c r="AA44" s="10"/>
      <c r="AN44" s="42" t="s">
        <v>39</v>
      </c>
      <c r="AP44" s="42" t="s">
        <v>35</v>
      </c>
      <c r="AQ44" s="42" t="s">
        <v>16</v>
      </c>
      <c r="AU44" s="5" t="s">
        <v>40</v>
      </c>
      <c r="BA44" s="43" t="e">
        <f>IF(J44="základní",#REF!,0)</f>
        <v>#REF!</v>
      </c>
      <c r="BB44" s="43">
        <f>IF(J44="snížená",#REF!,0)</f>
        <v>0</v>
      </c>
      <c r="BC44" s="43">
        <f>IF(J44="zákl. přenesená",#REF!,0)</f>
        <v>0</v>
      </c>
      <c r="BD44" s="43">
        <f>IF(J44="sníž. přenesená",#REF!,0)</f>
        <v>0</v>
      </c>
      <c r="BE44" s="43">
        <f>IF(J44="nulová",#REF!,0)</f>
        <v>0</v>
      </c>
      <c r="BF44" s="5" t="s">
        <v>4</v>
      </c>
      <c r="BG44" s="43" t="e">
        <f>ROUND(#REF!*H44,2)</f>
        <v>#REF!</v>
      </c>
      <c r="BH44" s="5" t="s">
        <v>39</v>
      </c>
      <c r="BI44" s="42" t="s">
        <v>139</v>
      </c>
    </row>
    <row r="45" spans="1:61" s="2" customFormat="1" ht="90" customHeight="1" x14ac:dyDescent="0.2">
      <c r="A45" s="10"/>
      <c r="B45" s="32"/>
      <c r="C45" s="33" t="s">
        <v>140</v>
      </c>
      <c r="D45" s="33" t="s">
        <v>35</v>
      </c>
      <c r="E45" s="34" t="s">
        <v>141</v>
      </c>
      <c r="F45" s="35" t="s">
        <v>142</v>
      </c>
      <c r="G45" s="36" t="s">
        <v>38</v>
      </c>
      <c r="H45" s="37">
        <v>10</v>
      </c>
      <c r="I45" s="38" t="s">
        <v>0</v>
      </c>
      <c r="J45" s="39" t="s">
        <v>11</v>
      </c>
      <c r="K45" s="40">
        <v>2.3450000000000002</v>
      </c>
      <c r="L45" s="40">
        <f t="shared" si="0"/>
        <v>23.450000000000003</v>
      </c>
      <c r="M45" s="40">
        <v>0</v>
      </c>
      <c r="N45" s="40">
        <f t="shared" si="1"/>
        <v>0</v>
      </c>
      <c r="O45" s="40">
        <v>0</v>
      </c>
      <c r="P45" s="41">
        <f t="shared" si="2"/>
        <v>0</v>
      </c>
      <c r="Q45" s="10"/>
      <c r="R45" s="10"/>
      <c r="S45" s="10"/>
      <c r="T45" s="10"/>
      <c r="U45" s="10"/>
      <c r="V45" s="10"/>
      <c r="W45" s="10"/>
      <c r="X45" s="10"/>
      <c r="Y45" s="10"/>
      <c r="Z45" s="10"/>
      <c r="AA45" s="10"/>
      <c r="AN45" s="42" t="s">
        <v>39</v>
      </c>
      <c r="AP45" s="42" t="s">
        <v>35</v>
      </c>
      <c r="AQ45" s="42" t="s">
        <v>16</v>
      </c>
      <c r="AU45" s="5" t="s">
        <v>40</v>
      </c>
      <c r="BA45" s="43" t="e">
        <f>IF(J45="základní",#REF!,0)</f>
        <v>#REF!</v>
      </c>
      <c r="BB45" s="43">
        <f>IF(J45="snížená",#REF!,0)</f>
        <v>0</v>
      </c>
      <c r="BC45" s="43">
        <f>IF(J45="zákl. přenesená",#REF!,0)</f>
        <v>0</v>
      </c>
      <c r="BD45" s="43">
        <f>IF(J45="sníž. přenesená",#REF!,0)</f>
        <v>0</v>
      </c>
      <c r="BE45" s="43">
        <f>IF(J45="nulová",#REF!,0)</f>
        <v>0</v>
      </c>
      <c r="BF45" s="5" t="s">
        <v>4</v>
      </c>
      <c r="BG45" s="43" t="e">
        <f>ROUND(#REF!*H45,2)</f>
        <v>#REF!</v>
      </c>
      <c r="BH45" s="5" t="s">
        <v>39</v>
      </c>
      <c r="BI45" s="42" t="s">
        <v>143</v>
      </c>
    </row>
    <row r="46" spans="1:61" s="2" customFormat="1" ht="90" customHeight="1" x14ac:dyDescent="0.2">
      <c r="A46" s="10"/>
      <c r="B46" s="32"/>
      <c r="C46" s="33" t="s">
        <v>144</v>
      </c>
      <c r="D46" s="33" t="s">
        <v>35</v>
      </c>
      <c r="E46" s="34" t="s">
        <v>145</v>
      </c>
      <c r="F46" s="35" t="s">
        <v>146</v>
      </c>
      <c r="G46" s="36" t="s">
        <v>38</v>
      </c>
      <c r="H46" s="37">
        <v>10</v>
      </c>
      <c r="I46" s="38" t="s">
        <v>0</v>
      </c>
      <c r="J46" s="39" t="s">
        <v>11</v>
      </c>
      <c r="K46" s="40">
        <v>2.9279999999999999</v>
      </c>
      <c r="L46" s="40">
        <f t="shared" si="0"/>
        <v>29.28</v>
      </c>
      <c r="M46" s="40">
        <v>0</v>
      </c>
      <c r="N46" s="40">
        <f t="shared" si="1"/>
        <v>0</v>
      </c>
      <c r="O46" s="40">
        <v>0</v>
      </c>
      <c r="P46" s="41">
        <f t="shared" si="2"/>
        <v>0</v>
      </c>
      <c r="Q46" s="10"/>
      <c r="R46" s="10"/>
      <c r="S46" s="10"/>
      <c r="T46" s="10"/>
      <c r="U46" s="10"/>
      <c r="V46" s="10"/>
      <c r="W46" s="10"/>
      <c r="X46" s="10"/>
      <c r="Y46" s="10"/>
      <c r="Z46" s="10"/>
      <c r="AA46" s="10"/>
      <c r="AN46" s="42" t="s">
        <v>39</v>
      </c>
      <c r="AP46" s="42" t="s">
        <v>35</v>
      </c>
      <c r="AQ46" s="42" t="s">
        <v>16</v>
      </c>
      <c r="AU46" s="5" t="s">
        <v>40</v>
      </c>
      <c r="BA46" s="43" t="e">
        <f>IF(J46="základní",#REF!,0)</f>
        <v>#REF!</v>
      </c>
      <c r="BB46" s="43">
        <f>IF(J46="snížená",#REF!,0)</f>
        <v>0</v>
      </c>
      <c r="BC46" s="43">
        <f>IF(J46="zákl. přenesená",#REF!,0)</f>
        <v>0</v>
      </c>
      <c r="BD46" s="43">
        <f>IF(J46="sníž. přenesená",#REF!,0)</f>
        <v>0</v>
      </c>
      <c r="BE46" s="43">
        <f>IF(J46="nulová",#REF!,0)</f>
        <v>0</v>
      </c>
      <c r="BF46" s="5" t="s">
        <v>4</v>
      </c>
      <c r="BG46" s="43" t="e">
        <f>ROUND(#REF!*H46,2)</f>
        <v>#REF!</v>
      </c>
      <c r="BH46" s="5" t="s">
        <v>39</v>
      </c>
      <c r="BI46" s="42" t="s">
        <v>147</v>
      </c>
    </row>
    <row r="47" spans="1:61" s="2" customFormat="1" ht="90" customHeight="1" x14ac:dyDescent="0.2">
      <c r="A47" s="10"/>
      <c r="B47" s="32"/>
      <c r="C47" s="33" t="s">
        <v>148</v>
      </c>
      <c r="D47" s="33" t="s">
        <v>35</v>
      </c>
      <c r="E47" s="34" t="s">
        <v>149</v>
      </c>
      <c r="F47" s="35" t="s">
        <v>150</v>
      </c>
      <c r="G47" s="36" t="s">
        <v>38</v>
      </c>
      <c r="H47" s="37">
        <v>10</v>
      </c>
      <c r="I47" s="38" t="s">
        <v>0</v>
      </c>
      <c r="J47" s="39" t="s">
        <v>11</v>
      </c>
      <c r="K47" s="40">
        <v>3.8490000000000002</v>
      </c>
      <c r="L47" s="40">
        <f t="shared" si="0"/>
        <v>38.49</v>
      </c>
      <c r="M47" s="40">
        <v>0</v>
      </c>
      <c r="N47" s="40">
        <f t="shared" si="1"/>
        <v>0</v>
      </c>
      <c r="O47" s="40">
        <v>0</v>
      </c>
      <c r="P47" s="41">
        <f t="shared" si="2"/>
        <v>0</v>
      </c>
      <c r="Q47" s="10"/>
      <c r="R47" s="10"/>
      <c r="S47" s="10"/>
      <c r="T47" s="10"/>
      <c r="U47" s="10"/>
      <c r="V47" s="10"/>
      <c r="W47" s="10"/>
      <c r="X47" s="10"/>
      <c r="Y47" s="10"/>
      <c r="Z47" s="10"/>
      <c r="AA47" s="10"/>
      <c r="AN47" s="42" t="s">
        <v>39</v>
      </c>
      <c r="AP47" s="42" t="s">
        <v>35</v>
      </c>
      <c r="AQ47" s="42" t="s">
        <v>16</v>
      </c>
      <c r="AU47" s="5" t="s">
        <v>40</v>
      </c>
      <c r="BA47" s="43" t="e">
        <f>IF(J47="základní",#REF!,0)</f>
        <v>#REF!</v>
      </c>
      <c r="BB47" s="43">
        <f>IF(J47="snížená",#REF!,0)</f>
        <v>0</v>
      </c>
      <c r="BC47" s="43">
        <f>IF(J47="zákl. přenesená",#REF!,0)</f>
        <v>0</v>
      </c>
      <c r="BD47" s="43">
        <f>IF(J47="sníž. přenesená",#REF!,0)</f>
        <v>0</v>
      </c>
      <c r="BE47" s="43">
        <f>IF(J47="nulová",#REF!,0)</f>
        <v>0</v>
      </c>
      <c r="BF47" s="5" t="s">
        <v>4</v>
      </c>
      <c r="BG47" s="43" t="e">
        <f>ROUND(#REF!*H47,2)</f>
        <v>#REF!</v>
      </c>
      <c r="BH47" s="5" t="s">
        <v>39</v>
      </c>
      <c r="BI47" s="42" t="s">
        <v>151</v>
      </c>
    </row>
    <row r="48" spans="1:61" s="2" customFormat="1" ht="90" customHeight="1" x14ac:dyDescent="0.2">
      <c r="A48" s="10"/>
      <c r="B48" s="32"/>
      <c r="C48" s="33" t="s">
        <v>152</v>
      </c>
      <c r="D48" s="33" t="s">
        <v>35</v>
      </c>
      <c r="E48" s="34" t="s">
        <v>153</v>
      </c>
      <c r="F48" s="35" t="s">
        <v>154</v>
      </c>
      <c r="G48" s="36" t="s">
        <v>38</v>
      </c>
      <c r="H48" s="37">
        <v>10</v>
      </c>
      <c r="I48" s="38" t="s">
        <v>0</v>
      </c>
      <c r="J48" s="39" t="s">
        <v>11</v>
      </c>
      <c r="K48" s="40">
        <v>4.6689999999999996</v>
      </c>
      <c r="L48" s="40">
        <f t="shared" si="0"/>
        <v>46.69</v>
      </c>
      <c r="M48" s="40">
        <v>0</v>
      </c>
      <c r="N48" s="40">
        <f t="shared" si="1"/>
        <v>0</v>
      </c>
      <c r="O48" s="40">
        <v>0</v>
      </c>
      <c r="P48" s="41">
        <f t="shared" si="2"/>
        <v>0</v>
      </c>
      <c r="Q48" s="10"/>
      <c r="R48" s="10"/>
      <c r="S48" s="10"/>
      <c r="T48" s="10"/>
      <c r="U48" s="10"/>
      <c r="V48" s="10"/>
      <c r="W48" s="10"/>
      <c r="X48" s="10"/>
      <c r="Y48" s="10"/>
      <c r="Z48" s="10"/>
      <c r="AA48" s="10"/>
      <c r="AN48" s="42" t="s">
        <v>39</v>
      </c>
      <c r="AP48" s="42" t="s">
        <v>35</v>
      </c>
      <c r="AQ48" s="42" t="s">
        <v>16</v>
      </c>
      <c r="AU48" s="5" t="s">
        <v>40</v>
      </c>
      <c r="BA48" s="43" t="e">
        <f>IF(J48="základní",#REF!,0)</f>
        <v>#REF!</v>
      </c>
      <c r="BB48" s="43">
        <f>IF(J48="snížená",#REF!,0)</f>
        <v>0</v>
      </c>
      <c r="BC48" s="43">
        <f>IF(J48="zákl. přenesená",#REF!,0)</f>
        <v>0</v>
      </c>
      <c r="BD48" s="43">
        <f>IF(J48="sníž. přenesená",#REF!,0)</f>
        <v>0</v>
      </c>
      <c r="BE48" s="43">
        <f>IF(J48="nulová",#REF!,0)</f>
        <v>0</v>
      </c>
      <c r="BF48" s="5" t="s">
        <v>4</v>
      </c>
      <c r="BG48" s="43" t="e">
        <f>ROUND(#REF!*H48,2)</f>
        <v>#REF!</v>
      </c>
      <c r="BH48" s="5" t="s">
        <v>39</v>
      </c>
      <c r="BI48" s="42" t="s">
        <v>155</v>
      </c>
    </row>
    <row r="49" spans="1:61" s="2" customFormat="1" ht="90" customHeight="1" x14ac:dyDescent="0.2">
      <c r="A49" s="10"/>
      <c r="B49" s="32"/>
      <c r="C49" s="33" t="s">
        <v>156</v>
      </c>
      <c r="D49" s="33" t="s">
        <v>35</v>
      </c>
      <c r="E49" s="34" t="s">
        <v>157</v>
      </c>
      <c r="F49" s="35" t="s">
        <v>158</v>
      </c>
      <c r="G49" s="36" t="s">
        <v>38</v>
      </c>
      <c r="H49" s="37">
        <v>10</v>
      </c>
      <c r="I49" s="38" t="s">
        <v>0</v>
      </c>
      <c r="J49" s="39" t="s">
        <v>11</v>
      </c>
      <c r="K49" s="40">
        <v>6.2270000000000003</v>
      </c>
      <c r="L49" s="40">
        <f t="shared" si="0"/>
        <v>62.27</v>
      </c>
      <c r="M49" s="40">
        <v>0</v>
      </c>
      <c r="N49" s="40">
        <f t="shared" si="1"/>
        <v>0</v>
      </c>
      <c r="O49" s="40">
        <v>0</v>
      </c>
      <c r="P49" s="41">
        <f t="shared" si="2"/>
        <v>0</v>
      </c>
      <c r="Q49" s="10"/>
      <c r="R49" s="10"/>
      <c r="S49" s="10"/>
      <c r="T49" s="10"/>
      <c r="U49" s="10"/>
      <c r="V49" s="10"/>
      <c r="W49" s="10"/>
      <c r="X49" s="10"/>
      <c r="Y49" s="10"/>
      <c r="Z49" s="10"/>
      <c r="AA49" s="10"/>
      <c r="AN49" s="42" t="s">
        <v>39</v>
      </c>
      <c r="AP49" s="42" t="s">
        <v>35</v>
      </c>
      <c r="AQ49" s="42" t="s">
        <v>16</v>
      </c>
      <c r="AU49" s="5" t="s">
        <v>40</v>
      </c>
      <c r="BA49" s="43" t="e">
        <f>IF(J49="základní",#REF!,0)</f>
        <v>#REF!</v>
      </c>
      <c r="BB49" s="43">
        <f>IF(J49="snížená",#REF!,0)</f>
        <v>0</v>
      </c>
      <c r="BC49" s="43">
        <f>IF(J49="zákl. přenesená",#REF!,0)</f>
        <v>0</v>
      </c>
      <c r="BD49" s="43">
        <f>IF(J49="sníž. přenesená",#REF!,0)</f>
        <v>0</v>
      </c>
      <c r="BE49" s="43">
        <f>IF(J49="nulová",#REF!,0)</f>
        <v>0</v>
      </c>
      <c r="BF49" s="5" t="s">
        <v>4</v>
      </c>
      <c r="BG49" s="43" t="e">
        <f>ROUND(#REF!*H49,2)</f>
        <v>#REF!</v>
      </c>
      <c r="BH49" s="5" t="s">
        <v>39</v>
      </c>
      <c r="BI49" s="42" t="s">
        <v>159</v>
      </c>
    </row>
    <row r="50" spans="1:61" s="2" customFormat="1" ht="100.5" customHeight="1" x14ac:dyDescent="0.2">
      <c r="A50" s="10"/>
      <c r="B50" s="32"/>
      <c r="C50" s="33" t="s">
        <v>160</v>
      </c>
      <c r="D50" s="33" t="s">
        <v>35</v>
      </c>
      <c r="E50" s="34" t="s">
        <v>161</v>
      </c>
      <c r="F50" s="35" t="s">
        <v>162</v>
      </c>
      <c r="G50" s="36" t="s">
        <v>38</v>
      </c>
      <c r="H50" s="37">
        <v>10</v>
      </c>
      <c r="I50" s="38" t="s">
        <v>0</v>
      </c>
      <c r="J50" s="39" t="s">
        <v>11</v>
      </c>
      <c r="K50" s="40">
        <v>1.5</v>
      </c>
      <c r="L50" s="40">
        <f t="shared" si="0"/>
        <v>15</v>
      </c>
      <c r="M50" s="40">
        <v>0</v>
      </c>
      <c r="N50" s="40">
        <f t="shared" si="1"/>
        <v>0</v>
      </c>
      <c r="O50" s="40">
        <v>0</v>
      </c>
      <c r="P50" s="41">
        <f t="shared" si="2"/>
        <v>0</v>
      </c>
      <c r="Q50" s="10"/>
      <c r="R50" s="10"/>
      <c r="S50" s="10"/>
      <c r="T50" s="10"/>
      <c r="U50" s="10"/>
      <c r="V50" s="10"/>
      <c r="W50" s="10"/>
      <c r="X50" s="10"/>
      <c r="Y50" s="10"/>
      <c r="Z50" s="10"/>
      <c r="AA50" s="10"/>
      <c r="AN50" s="42" t="s">
        <v>39</v>
      </c>
      <c r="AP50" s="42" t="s">
        <v>35</v>
      </c>
      <c r="AQ50" s="42" t="s">
        <v>16</v>
      </c>
      <c r="AU50" s="5" t="s">
        <v>40</v>
      </c>
      <c r="BA50" s="43" t="e">
        <f>IF(J50="základní",#REF!,0)</f>
        <v>#REF!</v>
      </c>
      <c r="BB50" s="43">
        <f>IF(J50="snížená",#REF!,0)</f>
        <v>0</v>
      </c>
      <c r="BC50" s="43">
        <f>IF(J50="zákl. přenesená",#REF!,0)</f>
        <v>0</v>
      </c>
      <c r="BD50" s="43">
        <f>IF(J50="sníž. přenesená",#REF!,0)</f>
        <v>0</v>
      </c>
      <c r="BE50" s="43">
        <f>IF(J50="nulová",#REF!,0)</f>
        <v>0</v>
      </c>
      <c r="BF50" s="5" t="s">
        <v>4</v>
      </c>
      <c r="BG50" s="43" t="e">
        <f>ROUND(#REF!*H50,2)</f>
        <v>#REF!</v>
      </c>
      <c r="BH50" s="5" t="s">
        <v>39</v>
      </c>
      <c r="BI50" s="42" t="s">
        <v>163</v>
      </c>
    </row>
    <row r="51" spans="1:61" s="2" customFormat="1" ht="100.5" customHeight="1" x14ac:dyDescent="0.2">
      <c r="A51" s="10"/>
      <c r="B51" s="32"/>
      <c r="C51" s="33" t="s">
        <v>164</v>
      </c>
      <c r="D51" s="33" t="s">
        <v>35</v>
      </c>
      <c r="E51" s="34" t="s">
        <v>165</v>
      </c>
      <c r="F51" s="35" t="s">
        <v>166</v>
      </c>
      <c r="G51" s="36" t="s">
        <v>38</v>
      </c>
      <c r="H51" s="37">
        <v>10</v>
      </c>
      <c r="I51" s="38" t="s">
        <v>0</v>
      </c>
      <c r="J51" s="39" t="s">
        <v>11</v>
      </c>
      <c r="K51" s="40">
        <v>1.73</v>
      </c>
      <c r="L51" s="40">
        <f t="shared" si="0"/>
        <v>17.3</v>
      </c>
      <c r="M51" s="40">
        <v>0</v>
      </c>
      <c r="N51" s="40">
        <f t="shared" si="1"/>
        <v>0</v>
      </c>
      <c r="O51" s="40">
        <v>0</v>
      </c>
      <c r="P51" s="41">
        <f t="shared" si="2"/>
        <v>0</v>
      </c>
      <c r="Q51" s="10"/>
      <c r="R51" s="10"/>
      <c r="S51" s="10"/>
      <c r="T51" s="10"/>
      <c r="U51" s="10"/>
      <c r="V51" s="10"/>
      <c r="W51" s="10"/>
      <c r="X51" s="10"/>
      <c r="Y51" s="10"/>
      <c r="Z51" s="10"/>
      <c r="AA51" s="10"/>
      <c r="AN51" s="42" t="s">
        <v>39</v>
      </c>
      <c r="AP51" s="42" t="s">
        <v>35</v>
      </c>
      <c r="AQ51" s="42" t="s">
        <v>16</v>
      </c>
      <c r="AU51" s="5" t="s">
        <v>40</v>
      </c>
      <c r="BA51" s="43" t="e">
        <f>IF(J51="základní",#REF!,0)</f>
        <v>#REF!</v>
      </c>
      <c r="BB51" s="43">
        <f>IF(J51="snížená",#REF!,0)</f>
        <v>0</v>
      </c>
      <c r="BC51" s="43">
        <f>IF(J51="zákl. přenesená",#REF!,0)</f>
        <v>0</v>
      </c>
      <c r="BD51" s="43">
        <f>IF(J51="sníž. přenesená",#REF!,0)</f>
        <v>0</v>
      </c>
      <c r="BE51" s="43">
        <f>IF(J51="nulová",#REF!,0)</f>
        <v>0</v>
      </c>
      <c r="BF51" s="5" t="s">
        <v>4</v>
      </c>
      <c r="BG51" s="43" t="e">
        <f>ROUND(#REF!*H51,2)</f>
        <v>#REF!</v>
      </c>
      <c r="BH51" s="5" t="s">
        <v>39</v>
      </c>
      <c r="BI51" s="42" t="s">
        <v>167</v>
      </c>
    </row>
    <row r="52" spans="1:61" s="2" customFormat="1" ht="100.5" customHeight="1" x14ac:dyDescent="0.2">
      <c r="A52" s="10"/>
      <c r="B52" s="32"/>
      <c r="C52" s="33" t="s">
        <v>168</v>
      </c>
      <c r="D52" s="33" t="s">
        <v>35</v>
      </c>
      <c r="E52" s="34" t="s">
        <v>169</v>
      </c>
      <c r="F52" s="35" t="s">
        <v>170</v>
      </c>
      <c r="G52" s="36" t="s">
        <v>38</v>
      </c>
      <c r="H52" s="37">
        <v>10</v>
      </c>
      <c r="I52" s="38" t="s">
        <v>0</v>
      </c>
      <c r="J52" s="39" t="s">
        <v>11</v>
      </c>
      <c r="K52" s="40">
        <v>2.2679999999999998</v>
      </c>
      <c r="L52" s="40">
        <f t="shared" ref="L52:L83" si="3">K52*H52</f>
        <v>22.68</v>
      </c>
      <c r="M52" s="40">
        <v>0</v>
      </c>
      <c r="N52" s="40">
        <f t="shared" ref="N52:N83" si="4">M52*H52</f>
        <v>0</v>
      </c>
      <c r="O52" s="40">
        <v>0</v>
      </c>
      <c r="P52" s="41">
        <f t="shared" ref="P52:P83" si="5">O52*H52</f>
        <v>0</v>
      </c>
      <c r="Q52" s="10"/>
      <c r="R52" s="10"/>
      <c r="S52" s="10"/>
      <c r="T52" s="10"/>
      <c r="U52" s="10"/>
      <c r="V52" s="10"/>
      <c r="W52" s="10"/>
      <c r="X52" s="10"/>
      <c r="Y52" s="10"/>
      <c r="Z52" s="10"/>
      <c r="AA52" s="10"/>
      <c r="AN52" s="42" t="s">
        <v>39</v>
      </c>
      <c r="AP52" s="42" t="s">
        <v>35</v>
      </c>
      <c r="AQ52" s="42" t="s">
        <v>16</v>
      </c>
      <c r="AU52" s="5" t="s">
        <v>40</v>
      </c>
      <c r="BA52" s="43" t="e">
        <f>IF(J52="základní",#REF!,0)</f>
        <v>#REF!</v>
      </c>
      <c r="BB52" s="43">
        <f>IF(J52="snížená",#REF!,0)</f>
        <v>0</v>
      </c>
      <c r="BC52" s="43">
        <f>IF(J52="zákl. přenesená",#REF!,0)</f>
        <v>0</v>
      </c>
      <c r="BD52" s="43">
        <f>IF(J52="sníž. přenesená",#REF!,0)</f>
        <v>0</v>
      </c>
      <c r="BE52" s="43">
        <f>IF(J52="nulová",#REF!,0)</f>
        <v>0</v>
      </c>
      <c r="BF52" s="5" t="s">
        <v>4</v>
      </c>
      <c r="BG52" s="43" t="e">
        <f>ROUND(#REF!*H52,2)</f>
        <v>#REF!</v>
      </c>
      <c r="BH52" s="5" t="s">
        <v>39</v>
      </c>
      <c r="BI52" s="42" t="s">
        <v>171</v>
      </c>
    </row>
    <row r="53" spans="1:61" s="2" customFormat="1" ht="100.5" customHeight="1" x14ac:dyDescent="0.2">
      <c r="A53" s="10"/>
      <c r="B53" s="32"/>
      <c r="C53" s="33" t="s">
        <v>172</v>
      </c>
      <c r="D53" s="33" t="s">
        <v>35</v>
      </c>
      <c r="E53" s="34" t="s">
        <v>173</v>
      </c>
      <c r="F53" s="35" t="s">
        <v>174</v>
      </c>
      <c r="G53" s="36" t="s">
        <v>38</v>
      </c>
      <c r="H53" s="37">
        <v>10</v>
      </c>
      <c r="I53" s="38" t="s">
        <v>0</v>
      </c>
      <c r="J53" s="39" t="s">
        <v>11</v>
      </c>
      <c r="K53" s="40">
        <v>3.7170000000000001</v>
      </c>
      <c r="L53" s="40">
        <f t="shared" si="3"/>
        <v>37.17</v>
      </c>
      <c r="M53" s="40">
        <v>0</v>
      </c>
      <c r="N53" s="40">
        <f t="shared" si="4"/>
        <v>0</v>
      </c>
      <c r="O53" s="40">
        <v>0</v>
      </c>
      <c r="P53" s="41">
        <f t="shared" si="5"/>
        <v>0</v>
      </c>
      <c r="Q53" s="10"/>
      <c r="R53" s="10"/>
      <c r="S53" s="10"/>
      <c r="T53" s="10"/>
      <c r="U53" s="10"/>
      <c r="V53" s="10"/>
      <c r="W53" s="10"/>
      <c r="X53" s="10"/>
      <c r="Y53" s="10"/>
      <c r="Z53" s="10"/>
      <c r="AA53" s="10"/>
      <c r="AN53" s="42" t="s">
        <v>39</v>
      </c>
      <c r="AP53" s="42" t="s">
        <v>35</v>
      </c>
      <c r="AQ53" s="42" t="s">
        <v>16</v>
      </c>
      <c r="AU53" s="5" t="s">
        <v>40</v>
      </c>
      <c r="BA53" s="43" t="e">
        <f>IF(J53="základní",#REF!,0)</f>
        <v>#REF!</v>
      </c>
      <c r="BB53" s="43">
        <f>IF(J53="snížená",#REF!,0)</f>
        <v>0</v>
      </c>
      <c r="BC53" s="43">
        <f>IF(J53="zákl. přenesená",#REF!,0)</f>
        <v>0</v>
      </c>
      <c r="BD53" s="43">
        <f>IF(J53="sníž. přenesená",#REF!,0)</f>
        <v>0</v>
      </c>
      <c r="BE53" s="43">
        <f>IF(J53="nulová",#REF!,0)</f>
        <v>0</v>
      </c>
      <c r="BF53" s="5" t="s">
        <v>4</v>
      </c>
      <c r="BG53" s="43" t="e">
        <f>ROUND(#REF!*H53,2)</f>
        <v>#REF!</v>
      </c>
      <c r="BH53" s="5" t="s">
        <v>39</v>
      </c>
      <c r="BI53" s="42" t="s">
        <v>175</v>
      </c>
    </row>
    <row r="54" spans="1:61" s="2" customFormat="1" ht="16.5" customHeight="1" x14ac:dyDescent="0.2">
      <c r="A54" s="10"/>
      <c r="B54" s="32"/>
      <c r="C54" s="33" t="s">
        <v>176</v>
      </c>
      <c r="D54" s="33" t="s">
        <v>35</v>
      </c>
      <c r="E54" s="34" t="s">
        <v>177</v>
      </c>
      <c r="F54" s="35" t="s">
        <v>178</v>
      </c>
      <c r="G54" s="36" t="s">
        <v>38</v>
      </c>
      <c r="H54" s="37">
        <v>10</v>
      </c>
      <c r="I54" s="38" t="s">
        <v>0</v>
      </c>
      <c r="J54" s="39" t="s">
        <v>11</v>
      </c>
      <c r="K54" s="40">
        <v>0.33</v>
      </c>
      <c r="L54" s="40">
        <f t="shared" si="3"/>
        <v>3.3000000000000003</v>
      </c>
      <c r="M54" s="40">
        <v>0</v>
      </c>
      <c r="N54" s="40">
        <f t="shared" si="4"/>
        <v>0</v>
      </c>
      <c r="O54" s="40">
        <v>0</v>
      </c>
      <c r="P54" s="41">
        <f t="shared" si="5"/>
        <v>0</v>
      </c>
      <c r="Q54" s="10"/>
      <c r="R54" s="10"/>
      <c r="S54" s="10"/>
      <c r="T54" s="10"/>
      <c r="U54" s="10"/>
      <c r="V54" s="10"/>
      <c r="W54" s="10"/>
      <c r="X54" s="10"/>
      <c r="Y54" s="10"/>
      <c r="Z54" s="10"/>
      <c r="AA54" s="10"/>
      <c r="AN54" s="42" t="s">
        <v>39</v>
      </c>
      <c r="AP54" s="42" t="s">
        <v>35</v>
      </c>
      <c r="AQ54" s="42" t="s">
        <v>16</v>
      </c>
      <c r="AU54" s="5" t="s">
        <v>40</v>
      </c>
      <c r="BA54" s="43" t="e">
        <f>IF(J54="základní",#REF!,0)</f>
        <v>#REF!</v>
      </c>
      <c r="BB54" s="43">
        <f>IF(J54="snížená",#REF!,0)</f>
        <v>0</v>
      </c>
      <c r="BC54" s="43">
        <f>IF(J54="zákl. přenesená",#REF!,0)</f>
        <v>0</v>
      </c>
      <c r="BD54" s="43">
        <f>IF(J54="sníž. přenesená",#REF!,0)</f>
        <v>0</v>
      </c>
      <c r="BE54" s="43">
        <f>IF(J54="nulová",#REF!,0)</f>
        <v>0</v>
      </c>
      <c r="BF54" s="5" t="s">
        <v>4</v>
      </c>
      <c r="BG54" s="43" t="e">
        <f>ROUND(#REF!*H54,2)</f>
        <v>#REF!</v>
      </c>
      <c r="BH54" s="5" t="s">
        <v>39</v>
      </c>
      <c r="BI54" s="42" t="s">
        <v>179</v>
      </c>
    </row>
    <row r="55" spans="1:61" s="2" customFormat="1" ht="16.5" customHeight="1" x14ac:dyDescent="0.2">
      <c r="A55" s="10"/>
      <c r="B55" s="32"/>
      <c r="C55" s="33" t="s">
        <v>180</v>
      </c>
      <c r="D55" s="33" t="s">
        <v>35</v>
      </c>
      <c r="E55" s="34" t="s">
        <v>181</v>
      </c>
      <c r="F55" s="35" t="s">
        <v>182</v>
      </c>
      <c r="G55" s="36" t="s">
        <v>61</v>
      </c>
      <c r="H55" s="37">
        <v>500</v>
      </c>
      <c r="I55" s="38" t="s">
        <v>0</v>
      </c>
      <c r="J55" s="39" t="s">
        <v>11</v>
      </c>
      <c r="K55" s="40">
        <v>1.7000000000000001E-2</v>
      </c>
      <c r="L55" s="40">
        <f t="shared" si="3"/>
        <v>8.5</v>
      </c>
      <c r="M55" s="40">
        <v>0</v>
      </c>
      <c r="N55" s="40">
        <f t="shared" si="4"/>
        <v>0</v>
      </c>
      <c r="O55" s="40">
        <v>0</v>
      </c>
      <c r="P55" s="41">
        <f t="shared" si="5"/>
        <v>0</v>
      </c>
      <c r="Q55" s="10"/>
      <c r="R55" s="10"/>
      <c r="S55" s="10"/>
      <c r="T55" s="10"/>
      <c r="U55" s="10"/>
      <c r="V55" s="10"/>
      <c r="W55" s="10"/>
      <c r="X55" s="10"/>
      <c r="Y55" s="10"/>
      <c r="Z55" s="10"/>
      <c r="AA55" s="10"/>
      <c r="AN55" s="42" t="s">
        <v>39</v>
      </c>
      <c r="AP55" s="42" t="s">
        <v>35</v>
      </c>
      <c r="AQ55" s="42" t="s">
        <v>16</v>
      </c>
      <c r="AU55" s="5" t="s">
        <v>40</v>
      </c>
      <c r="BA55" s="43" t="e">
        <f>IF(J55="základní",#REF!,0)</f>
        <v>#REF!</v>
      </c>
      <c r="BB55" s="43">
        <f>IF(J55="snížená",#REF!,0)</f>
        <v>0</v>
      </c>
      <c r="BC55" s="43">
        <f>IF(J55="zákl. přenesená",#REF!,0)</f>
        <v>0</v>
      </c>
      <c r="BD55" s="43">
        <f>IF(J55="sníž. přenesená",#REF!,0)</f>
        <v>0</v>
      </c>
      <c r="BE55" s="43">
        <f>IF(J55="nulová",#REF!,0)</f>
        <v>0</v>
      </c>
      <c r="BF55" s="5" t="s">
        <v>4</v>
      </c>
      <c r="BG55" s="43" t="e">
        <f>ROUND(#REF!*H55,2)</f>
        <v>#REF!</v>
      </c>
      <c r="BH55" s="5" t="s">
        <v>39</v>
      </c>
      <c r="BI55" s="42" t="s">
        <v>183</v>
      </c>
    </row>
    <row r="56" spans="1:61" s="2" customFormat="1" ht="114.95" customHeight="1" x14ac:dyDescent="0.2">
      <c r="A56" s="10"/>
      <c r="B56" s="32"/>
      <c r="C56" s="33" t="s">
        <v>184</v>
      </c>
      <c r="D56" s="33" t="s">
        <v>35</v>
      </c>
      <c r="E56" s="34" t="s">
        <v>185</v>
      </c>
      <c r="F56" s="35" t="s">
        <v>186</v>
      </c>
      <c r="G56" s="36" t="s">
        <v>38</v>
      </c>
      <c r="H56" s="37">
        <v>5</v>
      </c>
      <c r="I56" s="38" t="s">
        <v>0</v>
      </c>
      <c r="J56" s="39" t="s">
        <v>11</v>
      </c>
      <c r="K56" s="40">
        <v>7.15</v>
      </c>
      <c r="L56" s="40">
        <f t="shared" si="3"/>
        <v>35.75</v>
      </c>
      <c r="M56" s="40">
        <v>0</v>
      </c>
      <c r="N56" s="40">
        <f t="shared" si="4"/>
        <v>0</v>
      </c>
      <c r="O56" s="40">
        <v>0</v>
      </c>
      <c r="P56" s="41">
        <f t="shared" si="5"/>
        <v>0</v>
      </c>
      <c r="Q56" s="10"/>
      <c r="R56" s="10"/>
      <c r="S56" s="10"/>
      <c r="T56" s="10"/>
      <c r="U56" s="10"/>
      <c r="V56" s="10"/>
      <c r="W56" s="10"/>
      <c r="X56" s="10"/>
      <c r="Y56" s="10"/>
      <c r="Z56" s="10"/>
      <c r="AA56" s="10"/>
      <c r="AN56" s="42" t="s">
        <v>39</v>
      </c>
      <c r="AP56" s="42" t="s">
        <v>35</v>
      </c>
      <c r="AQ56" s="42" t="s">
        <v>16</v>
      </c>
      <c r="AU56" s="5" t="s">
        <v>40</v>
      </c>
      <c r="BA56" s="43" t="e">
        <f>IF(J56="základní",#REF!,0)</f>
        <v>#REF!</v>
      </c>
      <c r="BB56" s="43">
        <f>IF(J56="snížená",#REF!,0)</f>
        <v>0</v>
      </c>
      <c r="BC56" s="43">
        <f>IF(J56="zákl. přenesená",#REF!,0)</f>
        <v>0</v>
      </c>
      <c r="BD56" s="43">
        <f>IF(J56="sníž. přenesená",#REF!,0)</f>
        <v>0</v>
      </c>
      <c r="BE56" s="43">
        <f>IF(J56="nulová",#REF!,0)</f>
        <v>0</v>
      </c>
      <c r="BF56" s="5" t="s">
        <v>4</v>
      </c>
      <c r="BG56" s="43" t="e">
        <f>ROUND(#REF!*H56,2)</f>
        <v>#REF!</v>
      </c>
      <c r="BH56" s="5" t="s">
        <v>39</v>
      </c>
      <c r="BI56" s="42" t="s">
        <v>187</v>
      </c>
    </row>
    <row r="57" spans="1:61" s="2" customFormat="1" ht="114.95" customHeight="1" x14ac:dyDescent="0.2">
      <c r="A57" s="10"/>
      <c r="B57" s="32"/>
      <c r="C57" s="33" t="s">
        <v>188</v>
      </c>
      <c r="D57" s="33" t="s">
        <v>35</v>
      </c>
      <c r="E57" s="34" t="s">
        <v>189</v>
      </c>
      <c r="F57" s="35" t="s">
        <v>190</v>
      </c>
      <c r="G57" s="36" t="s">
        <v>38</v>
      </c>
      <c r="H57" s="37">
        <v>1</v>
      </c>
      <c r="I57" s="38" t="s">
        <v>0</v>
      </c>
      <c r="J57" s="39" t="s">
        <v>11</v>
      </c>
      <c r="K57" s="40">
        <v>7.7320000000000002</v>
      </c>
      <c r="L57" s="40">
        <f t="shared" si="3"/>
        <v>7.7320000000000002</v>
      </c>
      <c r="M57" s="40">
        <v>0</v>
      </c>
      <c r="N57" s="40">
        <f t="shared" si="4"/>
        <v>0</v>
      </c>
      <c r="O57" s="40">
        <v>0</v>
      </c>
      <c r="P57" s="41">
        <f t="shared" si="5"/>
        <v>0</v>
      </c>
      <c r="Q57" s="10"/>
      <c r="R57" s="10"/>
      <c r="S57" s="10"/>
      <c r="T57" s="10"/>
      <c r="U57" s="10"/>
      <c r="V57" s="10"/>
      <c r="W57" s="10"/>
      <c r="X57" s="10"/>
      <c r="Y57" s="10"/>
      <c r="Z57" s="10"/>
      <c r="AA57" s="10"/>
      <c r="AN57" s="42" t="s">
        <v>39</v>
      </c>
      <c r="AP57" s="42" t="s">
        <v>35</v>
      </c>
      <c r="AQ57" s="42" t="s">
        <v>16</v>
      </c>
      <c r="AU57" s="5" t="s">
        <v>40</v>
      </c>
      <c r="BA57" s="43" t="e">
        <f>IF(J57="základní",#REF!,0)</f>
        <v>#REF!</v>
      </c>
      <c r="BB57" s="43">
        <f>IF(J57="snížená",#REF!,0)</f>
        <v>0</v>
      </c>
      <c r="BC57" s="43">
        <f>IF(J57="zákl. přenesená",#REF!,0)</f>
        <v>0</v>
      </c>
      <c r="BD57" s="43">
        <f>IF(J57="sníž. přenesená",#REF!,0)</f>
        <v>0</v>
      </c>
      <c r="BE57" s="43">
        <f>IF(J57="nulová",#REF!,0)</f>
        <v>0</v>
      </c>
      <c r="BF57" s="5" t="s">
        <v>4</v>
      </c>
      <c r="BG57" s="43" t="e">
        <f>ROUND(#REF!*H57,2)</f>
        <v>#REF!</v>
      </c>
      <c r="BH57" s="5" t="s">
        <v>39</v>
      </c>
      <c r="BI57" s="42" t="s">
        <v>191</v>
      </c>
    </row>
    <row r="58" spans="1:61" s="2" customFormat="1" ht="114.95" customHeight="1" x14ac:dyDescent="0.2">
      <c r="A58" s="10"/>
      <c r="B58" s="32"/>
      <c r="C58" s="33" t="s">
        <v>192</v>
      </c>
      <c r="D58" s="33" t="s">
        <v>35</v>
      </c>
      <c r="E58" s="34" t="s">
        <v>193</v>
      </c>
      <c r="F58" s="35" t="s">
        <v>194</v>
      </c>
      <c r="G58" s="36" t="s">
        <v>38</v>
      </c>
      <c r="H58" s="37">
        <v>2</v>
      </c>
      <c r="I58" s="38" t="s">
        <v>0</v>
      </c>
      <c r="J58" s="39" t="s">
        <v>11</v>
      </c>
      <c r="K58" s="40">
        <v>8.8759999999999994</v>
      </c>
      <c r="L58" s="40">
        <f t="shared" si="3"/>
        <v>17.751999999999999</v>
      </c>
      <c r="M58" s="40">
        <v>0</v>
      </c>
      <c r="N58" s="40">
        <f t="shared" si="4"/>
        <v>0</v>
      </c>
      <c r="O58" s="40">
        <v>0</v>
      </c>
      <c r="P58" s="41">
        <f t="shared" si="5"/>
        <v>0</v>
      </c>
      <c r="Q58" s="10"/>
      <c r="R58" s="10"/>
      <c r="S58" s="10"/>
      <c r="T58" s="10"/>
      <c r="U58" s="10"/>
      <c r="V58" s="10"/>
      <c r="W58" s="10"/>
      <c r="X58" s="10"/>
      <c r="Y58" s="10"/>
      <c r="Z58" s="10"/>
      <c r="AA58" s="10"/>
      <c r="AN58" s="42" t="s">
        <v>39</v>
      </c>
      <c r="AP58" s="42" t="s">
        <v>35</v>
      </c>
      <c r="AQ58" s="42" t="s">
        <v>16</v>
      </c>
      <c r="AU58" s="5" t="s">
        <v>40</v>
      </c>
      <c r="BA58" s="43" t="e">
        <f>IF(J58="základní",#REF!,0)</f>
        <v>#REF!</v>
      </c>
      <c r="BB58" s="43">
        <f>IF(J58="snížená",#REF!,0)</f>
        <v>0</v>
      </c>
      <c r="BC58" s="43">
        <f>IF(J58="zákl. přenesená",#REF!,0)</f>
        <v>0</v>
      </c>
      <c r="BD58" s="43">
        <f>IF(J58="sníž. přenesená",#REF!,0)</f>
        <v>0</v>
      </c>
      <c r="BE58" s="43">
        <f>IF(J58="nulová",#REF!,0)</f>
        <v>0</v>
      </c>
      <c r="BF58" s="5" t="s">
        <v>4</v>
      </c>
      <c r="BG58" s="43" t="e">
        <f>ROUND(#REF!*H58,2)</f>
        <v>#REF!</v>
      </c>
      <c r="BH58" s="5" t="s">
        <v>39</v>
      </c>
      <c r="BI58" s="42" t="s">
        <v>195</v>
      </c>
    </row>
    <row r="59" spans="1:61" s="2" customFormat="1" ht="114.95" customHeight="1" x14ac:dyDescent="0.2">
      <c r="A59" s="10"/>
      <c r="B59" s="32"/>
      <c r="C59" s="33" t="s">
        <v>196</v>
      </c>
      <c r="D59" s="33" t="s">
        <v>35</v>
      </c>
      <c r="E59" s="34" t="s">
        <v>197</v>
      </c>
      <c r="F59" s="35" t="s">
        <v>198</v>
      </c>
      <c r="G59" s="36" t="s">
        <v>38</v>
      </c>
      <c r="H59" s="37">
        <v>2</v>
      </c>
      <c r="I59" s="38" t="s">
        <v>0</v>
      </c>
      <c r="J59" s="39" t="s">
        <v>11</v>
      </c>
      <c r="K59" s="40">
        <v>9.5690000000000008</v>
      </c>
      <c r="L59" s="40">
        <f t="shared" si="3"/>
        <v>19.138000000000002</v>
      </c>
      <c r="M59" s="40">
        <v>0</v>
      </c>
      <c r="N59" s="40">
        <f t="shared" si="4"/>
        <v>0</v>
      </c>
      <c r="O59" s="40">
        <v>0</v>
      </c>
      <c r="P59" s="41">
        <f t="shared" si="5"/>
        <v>0</v>
      </c>
      <c r="Q59" s="10"/>
      <c r="R59" s="10"/>
      <c r="S59" s="10"/>
      <c r="T59" s="10"/>
      <c r="U59" s="10"/>
      <c r="V59" s="10"/>
      <c r="W59" s="10"/>
      <c r="X59" s="10"/>
      <c r="Y59" s="10"/>
      <c r="Z59" s="10"/>
      <c r="AA59" s="10"/>
      <c r="AN59" s="42" t="s">
        <v>39</v>
      </c>
      <c r="AP59" s="42" t="s">
        <v>35</v>
      </c>
      <c r="AQ59" s="42" t="s">
        <v>16</v>
      </c>
      <c r="AU59" s="5" t="s">
        <v>40</v>
      </c>
      <c r="BA59" s="43" t="e">
        <f>IF(J59="základní",#REF!,0)</f>
        <v>#REF!</v>
      </c>
      <c r="BB59" s="43">
        <f>IF(J59="snížená",#REF!,0)</f>
        <v>0</v>
      </c>
      <c r="BC59" s="43">
        <f>IF(J59="zákl. přenesená",#REF!,0)</f>
        <v>0</v>
      </c>
      <c r="BD59" s="43">
        <f>IF(J59="sníž. přenesená",#REF!,0)</f>
        <v>0</v>
      </c>
      <c r="BE59" s="43">
        <f>IF(J59="nulová",#REF!,0)</f>
        <v>0</v>
      </c>
      <c r="BF59" s="5" t="s">
        <v>4</v>
      </c>
      <c r="BG59" s="43" t="e">
        <f>ROUND(#REF!*H59,2)</f>
        <v>#REF!</v>
      </c>
      <c r="BH59" s="5" t="s">
        <v>39</v>
      </c>
      <c r="BI59" s="42" t="s">
        <v>199</v>
      </c>
    </row>
    <row r="60" spans="1:61" s="2" customFormat="1" ht="114.95" customHeight="1" x14ac:dyDescent="0.2">
      <c r="A60" s="10"/>
      <c r="B60" s="32"/>
      <c r="C60" s="33" t="s">
        <v>200</v>
      </c>
      <c r="D60" s="33" t="s">
        <v>35</v>
      </c>
      <c r="E60" s="34" t="s">
        <v>201</v>
      </c>
      <c r="F60" s="35" t="s">
        <v>202</v>
      </c>
      <c r="G60" s="36" t="s">
        <v>38</v>
      </c>
      <c r="H60" s="37">
        <v>1</v>
      </c>
      <c r="I60" s="38" t="s">
        <v>0</v>
      </c>
      <c r="J60" s="39" t="s">
        <v>11</v>
      </c>
      <c r="K60" s="40">
        <v>14.387</v>
      </c>
      <c r="L60" s="40">
        <f t="shared" si="3"/>
        <v>14.387</v>
      </c>
      <c r="M60" s="40">
        <v>0</v>
      </c>
      <c r="N60" s="40">
        <f t="shared" si="4"/>
        <v>0</v>
      </c>
      <c r="O60" s="40">
        <v>0</v>
      </c>
      <c r="P60" s="41">
        <f t="shared" si="5"/>
        <v>0</v>
      </c>
      <c r="Q60" s="10"/>
      <c r="R60" s="10"/>
      <c r="S60" s="10"/>
      <c r="T60" s="10"/>
      <c r="U60" s="10"/>
      <c r="V60" s="10"/>
      <c r="W60" s="10"/>
      <c r="X60" s="10"/>
      <c r="Y60" s="10"/>
      <c r="Z60" s="10"/>
      <c r="AA60" s="10"/>
      <c r="AN60" s="42" t="s">
        <v>39</v>
      </c>
      <c r="AP60" s="42" t="s">
        <v>35</v>
      </c>
      <c r="AQ60" s="42" t="s">
        <v>16</v>
      </c>
      <c r="AU60" s="5" t="s">
        <v>40</v>
      </c>
      <c r="BA60" s="43" t="e">
        <f>IF(J60="základní",#REF!,0)</f>
        <v>#REF!</v>
      </c>
      <c r="BB60" s="43">
        <f>IF(J60="snížená",#REF!,0)</f>
        <v>0</v>
      </c>
      <c r="BC60" s="43">
        <f>IF(J60="zákl. přenesená",#REF!,0)</f>
        <v>0</v>
      </c>
      <c r="BD60" s="43">
        <f>IF(J60="sníž. přenesená",#REF!,0)</f>
        <v>0</v>
      </c>
      <c r="BE60" s="43">
        <f>IF(J60="nulová",#REF!,0)</f>
        <v>0</v>
      </c>
      <c r="BF60" s="5" t="s">
        <v>4</v>
      </c>
      <c r="BG60" s="43" t="e">
        <f>ROUND(#REF!*H60,2)</f>
        <v>#REF!</v>
      </c>
      <c r="BH60" s="5" t="s">
        <v>39</v>
      </c>
      <c r="BI60" s="42" t="s">
        <v>203</v>
      </c>
    </row>
    <row r="61" spans="1:61" s="2" customFormat="1" ht="101.25" customHeight="1" x14ac:dyDescent="0.2">
      <c r="A61" s="10"/>
      <c r="B61" s="32"/>
      <c r="C61" s="33" t="s">
        <v>204</v>
      </c>
      <c r="D61" s="33" t="s">
        <v>35</v>
      </c>
      <c r="E61" s="34" t="s">
        <v>205</v>
      </c>
      <c r="F61" s="35" t="s">
        <v>206</v>
      </c>
      <c r="G61" s="36" t="s">
        <v>38</v>
      </c>
      <c r="H61" s="37">
        <v>1</v>
      </c>
      <c r="I61" s="38" t="s">
        <v>0</v>
      </c>
      <c r="J61" s="39" t="s">
        <v>11</v>
      </c>
      <c r="K61" s="40">
        <v>6.423</v>
      </c>
      <c r="L61" s="40">
        <f t="shared" si="3"/>
        <v>6.423</v>
      </c>
      <c r="M61" s="40">
        <v>0</v>
      </c>
      <c r="N61" s="40">
        <f t="shared" si="4"/>
        <v>0</v>
      </c>
      <c r="O61" s="40">
        <v>0</v>
      </c>
      <c r="P61" s="41">
        <f t="shared" si="5"/>
        <v>0</v>
      </c>
      <c r="Q61" s="10"/>
      <c r="R61" s="10"/>
      <c r="S61" s="10"/>
      <c r="T61" s="10"/>
      <c r="U61" s="10"/>
      <c r="V61" s="10"/>
      <c r="W61" s="10"/>
      <c r="X61" s="10"/>
      <c r="Y61" s="10"/>
      <c r="Z61" s="10"/>
      <c r="AA61" s="10"/>
      <c r="AN61" s="42" t="s">
        <v>39</v>
      </c>
      <c r="AP61" s="42" t="s">
        <v>35</v>
      </c>
      <c r="AQ61" s="42" t="s">
        <v>16</v>
      </c>
      <c r="AU61" s="5" t="s">
        <v>40</v>
      </c>
      <c r="BA61" s="43" t="e">
        <f>IF(J61="základní",#REF!,0)</f>
        <v>#REF!</v>
      </c>
      <c r="BB61" s="43">
        <f>IF(J61="snížená",#REF!,0)</f>
        <v>0</v>
      </c>
      <c r="BC61" s="43">
        <f>IF(J61="zákl. přenesená",#REF!,0)</f>
        <v>0</v>
      </c>
      <c r="BD61" s="43">
        <f>IF(J61="sníž. přenesená",#REF!,0)</f>
        <v>0</v>
      </c>
      <c r="BE61" s="43">
        <f>IF(J61="nulová",#REF!,0)</f>
        <v>0</v>
      </c>
      <c r="BF61" s="5" t="s">
        <v>4</v>
      </c>
      <c r="BG61" s="43" t="e">
        <f>ROUND(#REF!*H61,2)</f>
        <v>#REF!</v>
      </c>
      <c r="BH61" s="5" t="s">
        <v>39</v>
      </c>
      <c r="BI61" s="42" t="s">
        <v>207</v>
      </c>
    </row>
    <row r="62" spans="1:61" s="2" customFormat="1" ht="37.9" customHeight="1" x14ac:dyDescent="0.2">
      <c r="A62" s="10"/>
      <c r="B62" s="32"/>
      <c r="C62" s="33" t="s">
        <v>208</v>
      </c>
      <c r="D62" s="33" t="s">
        <v>35</v>
      </c>
      <c r="E62" s="34" t="s">
        <v>209</v>
      </c>
      <c r="F62" s="35" t="s">
        <v>210</v>
      </c>
      <c r="G62" s="36" t="s">
        <v>38</v>
      </c>
      <c r="H62" s="37">
        <v>2</v>
      </c>
      <c r="I62" s="38" t="s">
        <v>0</v>
      </c>
      <c r="J62" s="39" t="s">
        <v>11</v>
      </c>
      <c r="K62" s="40">
        <v>10.58</v>
      </c>
      <c r="L62" s="40">
        <f t="shared" si="3"/>
        <v>21.16</v>
      </c>
      <c r="M62" s="40">
        <v>0</v>
      </c>
      <c r="N62" s="40">
        <f t="shared" si="4"/>
        <v>0</v>
      </c>
      <c r="O62" s="40">
        <v>0</v>
      </c>
      <c r="P62" s="41">
        <f t="shared" si="5"/>
        <v>0</v>
      </c>
      <c r="Q62" s="10"/>
      <c r="R62" s="10"/>
      <c r="S62" s="10"/>
      <c r="T62" s="10"/>
      <c r="U62" s="10"/>
      <c r="V62" s="10"/>
      <c r="W62" s="10"/>
      <c r="X62" s="10"/>
      <c r="Y62" s="10"/>
      <c r="Z62" s="10"/>
      <c r="AA62" s="10"/>
      <c r="AN62" s="42" t="s">
        <v>39</v>
      </c>
      <c r="AP62" s="42" t="s">
        <v>35</v>
      </c>
      <c r="AQ62" s="42" t="s">
        <v>16</v>
      </c>
      <c r="AU62" s="5" t="s">
        <v>40</v>
      </c>
      <c r="BA62" s="43" t="e">
        <f>IF(J62="základní",#REF!,0)</f>
        <v>#REF!</v>
      </c>
      <c r="BB62" s="43">
        <f>IF(J62="snížená",#REF!,0)</f>
        <v>0</v>
      </c>
      <c r="BC62" s="43">
        <f>IF(J62="zákl. přenesená",#REF!,0)</f>
        <v>0</v>
      </c>
      <c r="BD62" s="43">
        <f>IF(J62="sníž. přenesená",#REF!,0)</f>
        <v>0</v>
      </c>
      <c r="BE62" s="43">
        <f>IF(J62="nulová",#REF!,0)</f>
        <v>0</v>
      </c>
      <c r="BF62" s="5" t="s">
        <v>4</v>
      </c>
      <c r="BG62" s="43" t="e">
        <f>ROUND(#REF!*H62,2)</f>
        <v>#REF!</v>
      </c>
      <c r="BH62" s="5" t="s">
        <v>39</v>
      </c>
      <c r="BI62" s="42" t="s">
        <v>211</v>
      </c>
    </row>
    <row r="63" spans="1:61" s="2" customFormat="1" ht="37.9" customHeight="1" x14ac:dyDescent="0.2">
      <c r="A63" s="10"/>
      <c r="B63" s="32"/>
      <c r="C63" s="33" t="s">
        <v>212</v>
      </c>
      <c r="D63" s="33" t="s">
        <v>35</v>
      </c>
      <c r="E63" s="34" t="s">
        <v>213</v>
      </c>
      <c r="F63" s="35" t="s">
        <v>214</v>
      </c>
      <c r="G63" s="36" t="s">
        <v>38</v>
      </c>
      <c r="H63" s="37">
        <v>1</v>
      </c>
      <c r="I63" s="38" t="s">
        <v>0</v>
      </c>
      <c r="J63" s="39" t="s">
        <v>11</v>
      </c>
      <c r="K63" s="40">
        <v>10.819000000000001</v>
      </c>
      <c r="L63" s="40">
        <f t="shared" si="3"/>
        <v>10.819000000000001</v>
      </c>
      <c r="M63" s="40">
        <v>0</v>
      </c>
      <c r="N63" s="40">
        <f t="shared" si="4"/>
        <v>0</v>
      </c>
      <c r="O63" s="40">
        <v>0</v>
      </c>
      <c r="P63" s="41">
        <f t="shared" si="5"/>
        <v>0</v>
      </c>
      <c r="Q63" s="10"/>
      <c r="R63" s="10"/>
      <c r="S63" s="10"/>
      <c r="T63" s="10"/>
      <c r="U63" s="10"/>
      <c r="V63" s="10"/>
      <c r="W63" s="10"/>
      <c r="X63" s="10"/>
      <c r="Y63" s="10"/>
      <c r="Z63" s="10"/>
      <c r="AA63" s="10"/>
      <c r="AN63" s="42" t="s">
        <v>39</v>
      </c>
      <c r="AP63" s="42" t="s">
        <v>35</v>
      </c>
      <c r="AQ63" s="42" t="s">
        <v>16</v>
      </c>
      <c r="AU63" s="5" t="s">
        <v>40</v>
      </c>
      <c r="BA63" s="43" t="e">
        <f>IF(J63="základní",#REF!,0)</f>
        <v>#REF!</v>
      </c>
      <c r="BB63" s="43">
        <f>IF(J63="snížená",#REF!,0)</f>
        <v>0</v>
      </c>
      <c r="BC63" s="43">
        <f>IF(J63="zákl. přenesená",#REF!,0)</f>
        <v>0</v>
      </c>
      <c r="BD63" s="43">
        <f>IF(J63="sníž. přenesená",#REF!,0)</f>
        <v>0</v>
      </c>
      <c r="BE63" s="43">
        <f>IF(J63="nulová",#REF!,0)</f>
        <v>0</v>
      </c>
      <c r="BF63" s="5" t="s">
        <v>4</v>
      </c>
      <c r="BG63" s="43" t="e">
        <f>ROUND(#REF!*H63,2)</f>
        <v>#REF!</v>
      </c>
      <c r="BH63" s="5" t="s">
        <v>39</v>
      </c>
      <c r="BI63" s="42" t="s">
        <v>215</v>
      </c>
    </row>
    <row r="64" spans="1:61" s="2" customFormat="1" ht="37.9" customHeight="1" x14ac:dyDescent="0.2">
      <c r="A64" s="10"/>
      <c r="B64" s="32"/>
      <c r="C64" s="33" t="s">
        <v>216</v>
      </c>
      <c r="D64" s="33" t="s">
        <v>35</v>
      </c>
      <c r="E64" s="34" t="s">
        <v>217</v>
      </c>
      <c r="F64" s="35" t="s">
        <v>218</v>
      </c>
      <c r="G64" s="36" t="s">
        <v>38</v>
      </c>
      <c r="H64" s="37">
        <v>2</v>
      </c>
      <c r="I64" s="38" t="s">
        <v>0</v>
      </c>
      <c r="J64" s="39" t="s">
        <v>11</v>
      </c>
      <c r="K64" s="40">
        <v>11.26</v>
      </c>
      <c r="L64" s="40">
        <f t="shared" si="3"/>
        <v>22.52</v>
      </c>
      <c r="M64" s="40">
        <v>0</v>
      </c>
      <c r="N64" s="40">
        <f t="shared" si="4"/>
        <v>0</v>
      </c>
      <c r="O64" s="40">
        <v>0</v>
      </c>
      <c r="P64" s="41">
        <f t="shared" si="5"/>
        <v>0</v>
      </c>
      <c r="Q64" s="10"/>
      <c r="R64" s="10"/>
      <c r="S64" s="10"/>
      <c r="T64" s="10"/>
      <c r="U64" s="10"/>
      <c r="V64" s="10"/>
      <c r="W64" s="10"/>
      <c r="X64" s="10"/>
      <c r="Y64" s="10"/>
      <c r="Z64" s="10"/>
      <c r="AA64" s="10"/>
      <c r="AN64" s="42" t="s">
        <v>39</v>
      </c>
      <c r="AP64" s="42" t="s">
        <v>35</v>
      </c>
      <c r="AQ64" s="42" t="s">
        <v>16</v>
      </c>
      <c r="AU64" s="5" t="s">
        <v>40</v>
      </c>
      <c r="BA64" s="43" t="e">
        <f>IF(J64="základní",#REF!,0)</f>
        <v>#REF!</v>
      </c>
      <c r="BB64" s="43">
        <f>IF(J64="snížená",#REF!,0)</f>
        <v>0</v>
      </c>
      <c r="BC64" s="43">
        <f>IF(J64="zákl. přenesená",#REF!,0)</f>
        <v>0</v>
      </c>
      <c r="BD64" s="43">
        <f>IF(J64="sníž. přenesená",#REF!,0)</f>
        <v>0</v>
      </c>
      <c r="BE64" s="43">
        <f>IF(J64="nulová",#REF!,0)</f>
        <v>0</v>
      </c>
      <c r="BF64" s="5" t="s">
        <v>4</v>
      </c>
      <c r="BG64" s="43" t="e">
        <f>ROUND(#REF!*H64,2)</f>
        <v>#REF!</v>
      </c>
      <c r="BH64" s="5" t="s">
        <v>39</v>
      </c>
      <c r="BI64" s="42" t="s">
        <v>219</v>
      </c>
    </row>
    <row r="65" spans="1:61" s="2" customFormat="1" ht="37.9" customHeight="1" x14ac:dyDescent="0.2">
      <c r="A65" s="10"/>
      <c r="B65" s="32"/>
      <c r="C65" s="33" t="s">
        <v>220</v>
      </c>
      <c r="D65" s="33" t="s">
        <v>35</v>
      </c>
      <c r="E65" s="34" t="s">
        <v>221</v>
      </c>
      <c r="F65" s="35" t="s">
        <v>222</v>
      </c>
      <c r="G65" s="36" t="s">
        <v>38</v>
      </c>
      <c r="H65" s="37">
        <v>2</v>
      </c>
      <c r="I65" s="38" t="s">
        <v>0</v>
      </c>
      <c r="J65" s="39" t="s">
        <v>11</v>
      </c>
      <c r="K65" s="40">
        <v>16.04</v>
      </c>
      <c r="L65" s="40">
        <f t="shared" si="3"/>
        <v>32.08</v>
      </c>
      <c r="M65" s="40">
        <v>0</v>
      </c>
      <c r="N65" s="40">
        <f t="shared" si="4"/>
        <v>0</v>
      </c>
      <c r="O65" s="40">
        <v>0</v>
      </c>
      <c r="P65" s="41">
        <f t="shared" si="5"/>
        <v>0</v>
      </c>
      <c r="Q65" s="10"/>
      <c r="R65" s="10"/>
      <c r="S65" s="10"/>
      <c r="T65" s="10"/>
      <c r="U65" s="10"/>
      <c r="V65" s="10"/>
      <c r="W65" s="10"/>
      <c r="X65" s="10"/>
      <c r="Y65" s="10"/>
      <c r="Z65" s="10"/>
      <c r="AA65" s="10"/>
      <c r="AN65" s="42" t="s">
        <v>39</v>
      </c>
      <c r="AP65" s="42" t="s">
        <v>35</v>
      </c>
      <c r="AQ65" s="42" t="s">
        <v>16</v>
      </c>
      <c r="AU65" s="5" t="s">
        <v>40</v>
      </c>
      <c r="BA65" s="43" t="e">
        <f>IF(J65="základní",#REF!,0)</f>
        <v>#REF!</v>
      </c>
      <c r="BB65" s="43">
        <f>IF(J65="snížená",#REF!,0)</f>
        <v>0</v>
      </c>
      <c r="BC65" s="43">
        <f>IF(J65="zákl. přenesená",#REF!,0)</f>
        <v>0</v>
      </c>
      <c r="BD65" s="43">
        <f>IF(J65="sníž. přenesená",#REF!,0)</f>
        <v>0</v>
      </c>
      <c r="BE65" s="43">
        <f>IF(J65="nulová",#REF!,0)</f>
        <v>0</v>
      </c>
      <c r="BF65" s="5" t="s">
        <v>4</v>
      </c>
      <c r="BG65" s="43" t="e">
        <f>ROUND(#REF!*H65,2)</f>
        <v>#REF!</v>
      </c>
      <c r="BH65" s="5" t="s">
        <v>39</v>
      </c>
      <c r="BI65" s="42" t="s">
        <v>223</v>
      </c>
    </row>
    <row r="66" spans="1:61" s="2" customFormat="1" ht="37.9" customHeight="1" x14ac:dyDescent="0.2">
      <c r="A66" s="10"/>
      <c r="B66" s="32"/>
      <c r="C66" s="33" t="s">
        <v>224</v>
      </c>
      <c r="D66" s="33" t="s">
        <v>35</v>
      </c>
      <c r="E66" s="34" t="s">
        <v>225</v>
      </c>
      <c r="F66" s="35" t="s">
        <v>226</v>
      </c>
      <c r="G66" s="36" t="s">
        <v>38</v>
      </c>
      <c r="H66" s="37">
        <v>1</v>
      </c>
      <c r="I66" s="38" t="s">
        <v>0</v>
      </c>
      <c r="J66" s="39" t="s">
        <v>11</v>
      </c>
      <c r="K66" s="40">
        <v>17.72</v>
      </c>
      <c r="L66" s="40">
        <f t="shared" si="3"/>
        <v>17.72</v>
      </c>
      <c r="M66" s="40">
        <v>0</v>
      </c>
      <c r="N66" s="40">
        <f t="shared" si="4"/>
        <v>0</v>
      </c>
      <c r="O66" s="40">
        <v>0</v>
      </c>
      <c r="P66" s="41">
        <f t="shared" si="5"/>
        <v>0</v>
      </c>
      <c r="Q66" s="10"/>
      <c r="R66" s="10"/>
      <c r="S66" s="10"/>
      <c r="T66" s="10"/>
      <c r="U66" s="10"/>
      <c r="V66" s="10"/>
      <c r="W66" s="10"/>
      <c r="X66" s="10"/>
      <c r="Y66" s="10"/>
      <c r="Z66" s="10"/>
      <c r="AA66" s="10"/>
      <c r="AN66" s="42" t="s">
        <v>39</v>
      </c>
      <c r="AP66" s="42" t="s">
        <v>35</v>
      </c>
      <c r="AQ66" s="42" t="s">
        <v>16</v>
      </c>
      <c r="AU66" s="5" t="s">
        <v>40</v>
      </c>
      <c r="BA66" s="43" t="e">
        <f>IF(J66="základní",#REF!,0)</f>
        <v>#REF!</v>
      </c>
      <c r="BB66" s="43">
        <f>IF(J66="snížená",#REF!,0)</f>
        <v>0</v>
      </c>
      <c r="BC66" s="43">
        <f>IF(J66="zákl. přenesená",#REF!,0)</f>
        <v>0</v>
      </c>
      <c r="BD66" s="43">
        <f>IF(J66="sníž. přenesená",#REF!,0)</f>
        <v>0</v>
      </c>
      <c r="BE66" s="43">
        <f>IF(J66="nulová",#REF!,0)</f>
        <v>0</v>
      </c>
      <c r="BF66" s="5" t="s">
        <v>4</v>
      </c>
      <c r="BG66" s="43" t="e">
        <f>ROUND(#REF!*H66,2)</f>
        <v>#REF!</v>
      </c>
      <c r="BH66" s="5" t="s">
        <v>39</v>
      </c>
      <c r="BI66" s="42" t="s">
        <v>227</v>
      </c>
    </row>
    <row r="67" spans="1:61" s="2" customFormat="1" ht="37.9" customHeight="1" x14ac:dyDescent="0.2">
      <c r="A67" s="10"/>
      <c r="B67" s="32"/>
      <c r="C67" s="33" t="s">
        <v>228</v>
      </c>
      <c r="D67" s="33" t="s">
        <v>35</v>
      </c>
      <c r="E67" s="34" t="s">
        <v>229</v>
      </c>
      <c r="F67" s="35" t="s">
        <v>230</v>
      </c>
      <c r="G67" s="36" t="s">
        <v>38</v>
      </c>
      <c r="H67" s="37">
        <v>1</v>
      </c>
      <c r="I67" s="38" t="s">
        <v>0</v>
      </c>
      <c r="J67" s="39" t="s">
        <v>11</v>
      </c>
      <c r="K67" s="40">
        <v>7.6319999999999997</v>
      </c>
      <c r="L67" s="40">
        <f t="shared" si="3"/>
        <v>7.6319999999999997</v>
      </c>
      <c r="M67" s="40">
        <v>0</v>
      </c>
      <c r="N67" s="40">
        <f t="shared" si="4"/>
        <v>0</v>
      </c>
      <c r="O67" s="40">
        <v>0</v>
      </c>
      <c r="P67" s="41">
        <f t="shared" si="5"/>
        <v>0</v>
      </c>
      <c r="Q67" s="10"/>
      <c r="R67" s="10"/>
      <c r="S67" s="10"/>
      <c r="T67" s="10"/>
      <c r="U67" s="10"/>
      <c r="V67" s="10"/>
      <c r="W67" s="10"/>
      <c r="X67" s="10"/>
      <c r="Y67" s="10"/>
      <c r="Z67" s="10"/>
      <c r="AA67" s="10"/>
      <c r="AN67" s="42" t="s">
        <v>39</v>
      </c>
      <c r="AP67" s="42" t="s">
        <v>35</v>
      </c>
      <c r="AQ67" s="42" t="s">
        <v>16</v>
      </c>
      <c r="AU67" s="5" t="s">
        <v>40</v>
      </c>
      <c r="BA67" s="43" t="e">
        <f>IF(J67="základní",#REF!,0)</f>
        <v>#REF!</v>
      </c>
      <c r="BB67" s="43">
        <f>IF(J67="snížená",#REF!,0)</f>
        <v>0</v>
      </c>
      <c r="BC67" s="43">
        <f>IF(J67="zákl. přenesená",#REF!,0)</f>
        <v>0</v>
      </c>
      <c r="BD67" s="43">
        <f>IF(J67="sníž. přenesená",#REF!,0)</f>
        <v>0</v>
      </c>
      <c r="BE67" s="43">
        <f>IF(J67="nulová",#REF!,0)</f>
        <v>0</v>
      </c>
      <c r="BF67" s="5" t="s">
        <v>4</v>
      </c>
      <c r="BG67" s="43" t="e">
        <f>ROUND(#REF!*H67,2)</f>
        <v>#REF!</v>
      </c>
      <c r="BH67" s="5" t="s">
        <v>39</v>
      </c>
      <c r="BI67" s="42" t="s">
        <v>231</v>
      </c>
    </row>
    <row r="68" spans="1:61" s="2" customFormat="1" ht="24.2" customHeight="1" x14ac:dyDescent="0.2">
      <c r="A68" s="10"/>
      <c r="B68" s="32"/>
      <c r="C68" s="33" t="s">
        <v>232</v>
      </c>
      <c r="D68" s="33" t="s">
        <v>35</v>
      </c>
      <c r="E68" s="34" t="s">
        <v>233</v>
      </c>
      <c r="F68" s="35" t="s">
        <v>234</v>
      </c>
      <c r="G68" s="36" t="s">
        <v>38</v>
      </c>
      <c r="H68" s="37">
        <v>4</v>
      </c>
      <c r="I68" s="38" t="s">
        <v>0</v>
      </c>
      <c r="J68" s="39" t="s">
        <v>11</v>
      </c>
      <c r="K68" s="40">
        <v>0.76100000000000001</v>
      </c>
      <c r="L68" s="40">
        <f t="shared" si="3"/>
        <v>3.044</v>
      </c>
      <c r="M68" s="40">
        <v>0</v>
      </c>
      <c r="N68" s="40">
        <f t="shared" si="4"/>
        <v>0</v>
      </c>
      <c r="O68" s="40">
        <v>0</v>
      </c>
      <c r="P68" s="41">
        <f t="shared" si="5"/>
        <v>0</v>
      </c>
      <c r="Q68" s="10"/>
      <c r="R68" s="10"/>
      <c r="S68" s="10"/>
      <c r="T68" s="10"/>
      <c r="U68" s="10"/>
      <c r="V68" s="10"/>
      <c r="W68" s="10"/>
      <c r="X68" s="10"/>
      <c r="Y68" s="10"/>
      <c r="Z68" s="10"/>
      <c r="AA68" s="10"/>
      <c r="AN68" s="42" t="s">
        <v>39</v>
      </c>
      <c r="AP68" s="42" t="s">
        <v>35</v>
      </c>
      <c r="AQ68" s="42" t="s">
        <v>16</v>
      </c>
      <c r="AU68" s="5" t="s">
        <v>40</v>
      </c>
      <c r="BA68" s="43" t="e">
        <f>IF(J68="základní",#REF!,0)</f>
        <v>#REF!</v>
      </c>
      <c r="BB68" s="43">
        <f>IF(J68="snížená",#REF!,0)</f>
        <v>0</v>
      </c>
      <c r="BC68" s="43">
        <f>IF(J68="zákl. přenesená",#REF!,0)</f>
        <v>0</v>
      </c>
      <c r="BD68" s="43">
        <f>IF(J68="sníž. přenesená",#REF!,0)</f>
        <v>0</v>
      </c>
      <c r="BE68" s="43">
        <f>IF(J68="nulová",#REF!,0)</f>
        <v>0</v>
      </c>
      <c r="BF68" s="5" t="s">
        <v>4</v>
      </c>
      <c r="BG68" s="43" t="e">
        <f>ROUND(#REF!*H68,2)</f>
        <v>#REF!</v>
      </c>
      <c r="BH68" s="5" t="s">
        <v>39</v>
      </c>
      <c r="BI68" s="42" t="s">
        <v>235</v>
      </c>
    </row>
    <row r="69" spans="1:61" s="2" customFormat="1" ht="24.2" customHeight="1" x14ac:dyDescent="0.2">
      <c r="A69" s="10"/>
      <c r="B69" s="32"/>
      <c r="C69" s="33" t="s">
        <v>236</v>
      </c>
      <c r="D69" s="33" t="s">
        <v>35</v>
      </c>
      <c r="E69" s="34" t="s">
        <v>237</v>
      </c>
      <c r="F69" s="35" t="s">
        <v>238</v>
      </c>
      <c r="G69" s="36" t="s">
        <v>38</v>
      </c>
      <c r="H69" s="37">
        <v>2</v>
      </c>
      <c r="I69" s="38" t="s">
        <v>0</v>
      </c>
      <c r="J69" s="39" t="s">
        <v>11</v>
      </c>
      <c r="K69" s="40">
        <v>0.5</v>
      </c>
      <c r="L69" s="40">
        <f t="shared" si="3"/>
        <v>1</v>
      </c>
      <c r="M69" s="40">
        <v>0</v>
      </c>
      <c r="N69" s="40">
        <f t="shared" si="4"/>
        <v>0</v>
      </c>
      <c r="O69" s="40">
        <v>0</v>
      </c>
      <c r="P69" s="41">
        <f t="shared" si="5"/>
        <v>0</v>
      </c>
      <c r="Q69" s="10"/>
      <c r="R69" s="10"/>
      <c r="S69" s="10"/>
      <c r="T69" s="10"/>
      <c r="U69" s="10"/>
      <c r="V69" s="10"/>
      <c r="W69" s="10"/>
      <c r="X69" s="10"/>
      <c r="Y69" s="10"/>
      <c r="Z69" s="10"/>
      <c r="AA69" s="10"/>
      <c r="AN69" s="42" t="s">
        <v>39</v>
      </c>
      <c r="AP69" s="42" t="s">
        <v>35</v>
      </c>
      <c r="AQ69" s="42" t="s">
        <v>16</v>
      </c>
      <c r="AU69" s="5" t="s">
        <v>40</v>
      </c>
      <c r="BA69" s="43" t="e">
        <f>IF(J69="základní",#REF!,0)</f>
        <v>#REF!</v>
      </c>
      <c r="BB69" s="43">
        <f>IF(J69="snížená",#REF!,0)</f>
        <v>0</v>
      </c>
      <c r="BC69" s="43">
        <f>IF(J69="zákl. přenesená",#REF!,0)</f>
        <v>0</v>
      </c>
      <c r="BD69" s="43">
        <f>IF(J69="sníž. přenesená",#REF!,0)</f>
        <v>0</v>
      </c>
      <c r="BE69" s="43">
        <f>IF(J69="nulová",#REF!,0)</f>
        <v>0</v>
      </c>
      <c r="BF69" s="5" t="s">
        <v>4</v>
      </c>
      <c r="BG69" s="43" t="e">
        <f>ROUND(#REF!*H69,2)</f>
        <v>#REF!</v>
      </c>
      <c r="BH69" s="5" t="s">
        <v>39</v>
      </c>
      <c r="BI69" s="42" t="s">
        <v>239</v>
      </c>
    </row>
    <row r="70" spans="1:61" s="2" customFormat="1" ht="24.2" customHeight="1" x14ac:dyDescent="0.2">
      <c r="A70" s="10"/>
      <c r="B70" s="32"/>
      <c r="C70" s="33" t="s">
        <v>240</v>
      </c>
      <c r="D70" s="33" t="s">
        <v>35</v>
      </c>
      <c r="E70" s="34" t="s">
        <v>241</v>
      </c>
      <c r="F70" s="35" t="s">
        <v>242</v>
      </c>
      <c r="G70" s="36" t="s">
        <v>38</v>
      </c>
      <c r="H70" s="37">
        <v>10</v>
      </c>
      <c r="I70" s="38" t="s">
        <v>0</v>
      </c>
      <c r="J70" s="39" t="s">
        <v>11</v>
      </c>
      <c r="K70" s="40">
        <v>0.58499999999999996</v>
      </c>
      <c r="L70" s="40">
        <f t="shared" si="3"/>
        <v>5.85</v>
      </c>
      <c r="M70" s="40">
        <v>0</v>
      </c>
      <c r="N70" s="40">
        <f t="shared" si="4"/>
        <v>0</v>
      </c>
      <c r="O70" s="40">
        <v>0</v>
      </c>
      <c r="P70" s="41">
        <f t="shared" si="5"/>
        <v>0</v>
      </c>
      <c r="Q70" s="10"/>
      <c r="R70" s="10"/>
      <c r="S70" s="10"/>
      <c r="T70" s="10"/>
      <c r="U70" s="10"/>
      <c r="V70" s="10"/>
      <c r="W70" s="10"/>
      <c r="X70" s="10"/>
      <c r="Y70" s="10"/>
      <c r="Z70" s="10"/>
      <c r="AA70" s="10"/>
      <c r="AN70" s="42" t="s">
        <v>39</v>
      </c>
      <c r="AP70" s="42" t="s">
        <v>35</v>
      </c>
      <c r="AQ70" s="42" t="s">
        <v>16</v>
      </c>
      <c r="AU70" s="5" t="s">
        <v>40</v>
      </c>
      <c r="BA70" s="43" t="e">
        <f>IF(J70="základní",#REF!,0)</f>
        <v>#REF!</v>
      </c>
      <c r="BB70" s="43">
        <f>IF(J70="snížená",#REF!,0)</f>
        <v>0</v>
      </c>
      <c r="BC70" s="43">
        <f>IF(J70="zákl. přenesená",#REF!,0)</f>
        <v>0</v>
      </c>
      <c r="BD70" s="43">
        <f>IF(J70="sníž. přenesená",#REF!,0)</f>
        <v>0</v>
      </c>
      <c r="BE70" s="43">
        <f>IF(J70="nulová",#REF!,0)</f>
        <v>0</v>
      </c>
      <c r="BF70" s="5" t="s">
        <v>4</v>
      </c>
      <c r="BG70" s="43" t="e">
        <f>ROUND(#REF!*H70,2)</f>
        <v>#REF!</v>
      </c>
      <c r="BH70" s="5" t="s">
        <v>39</v>
      </c>
      <c r="BI70" s="42" t="s">
        <v>243</v>
      </c>
    </row>
    <row r="71" spans="1:61" s="2" customFormat="1" ht="16.5" customHeight="1" x14ac:dyDescent="0.2">
      <c r="A71" s="10"/>
      <c r="B71" s="32"/>
      <c r="C71" s="33" t="s">
        <v>244</v>
      </c>
      <c r="D71" s="33" t="s">
        <v>35</v>
      </c>
      <c r="E71" s="34" t="s">
        <v>245</v>
      </c>
      <c r="F71" s="35" t="s">
        <v>246</v>
      </c>
      <c r="G71" s="36" t="s">
        <v>38</v>
      </c>
      <c r="H71" s="37">
        <v>10</v>
      </c>
      <c r="I71" s="38" t="s">
        <v>0</v>
      </c>
      <c r="J71" s="39" t="s">
        <v>11</v>
      </c>
      <c r="K71" s="40">
        <v>1.484</v>
      </c>
      <c r="L71" s="40">
        <f t="shared" si="3"/>
        <v>14.84</v>
      </c>
      <c r="M71" s="40">
        <v>0</v>
      </c>
      <c r="N71" s="40">
        <f t="shared" si="4"/>
        <v>0</v>
      </c>
      <c r="O71" s="40">
        <v>0</v>
      </c>
      <c r="P71" s="41">
        <f t="shared" si="5"/>
        <v>0</v>
      </c>
      <c r="Q71" s="10"/>
      <c r="R71" s="10"/>
      <c r="S71" s="10"/>
      <c r="T71" s="10"/>
      <c r="U71" s="10"/>
      <c r="V71" s="10"/>
      <c r="W71" s="10"/>
      <c r="X71" s="10"/>
      <c r="Y71" s="10"/>
      <c r="Z71" s="10"/>
      <c r="AA71" s="10"/>
      <c r="AN71" s="42" t="s">
        <v>39</v>
      </c>
      <c r="AP71" s="42" t="s">
        <v>35</v>
      </c>
      <c r="AQ71" s="42" t="s">
        <v>16</v>
      </c>
      <c r="AU71" s="5" t="s">
        <v>40</v>
      </c>
      <c r="BA71" s="43" t="e">
        <f>IF(J71="základní",#REF!,0)</f>
        <v>#REF!</v>
      </c>
      <c r="BB71" s="43">
        <f>IF(J71="snížená",#REF!,0)</f>
        <v>0</v>
      </c>
      <c r="BC71" s="43">
        <f>IF(J71="zákl. přenesená",#REF!,0)</f>
        <v>0</v>
      </c>
      <c r="BD71" s="43">
        <f>IF(J71="sníž. přenesená",#REF!,0)</f>
        <v>0</v>
      </c>
      <c r="BE71" s="43">
        <f>IF(J71="nulová",#REF!,0)</f>
        <v>0</v>
      </c>
      <c r="BF71" s="5" t="s">
        <v>4</v>
      </c>
      <c r="BG71" s="43" t="e">
        <f>ROUND(#REF!*H71,2)</f>
        <v>#REF!</v>
      </c>
      <c r="BH71" s="5" t="s">
        <v>39</v>
      </c>
      <c r="BI71" s="42" t="s">
        <v>247</v>
      </c>
    </row>
    <row r="72" spans="1:61" s="2" customFormat="1" ht="24.2" customHeight="1" x14ac:dyDescent="0.2">
      <c r="A72" s="10"/>
      <c r="B72" s="32"/>
      <c r="C72" s="33" t="s">
        <v>248</v>
      </c>
      <c r="D72" s="33" t="s">
        <v>35</v>
      </c>
      <c r="E72" s="34" t="s">
        <v>249</v>
      </c>
      <c r="F72" s="35" t="s">
        <v>250</v>
      </c>
      <c r="G72" s="36" t="s">
        <v>38</v>
      </c>
      <c r="H72" s="37">
        <v>2</v>
      </c>
      <c r="I72" s="38" t="s">
        <v>0</v>
      </c>
      <c r="J72" s="39" t="s">
        <v>11</v>
      </c>
      <c r="K72" s="40">
        <v>0.15</v>
      </c>
      <c r="L72" s="40">
        <f t="shared" si="3"/>
        <v>0.3</v>
      </c>
      <c r="M72" s="40">
        <v>0</v>
      </c>
      <c r="N72" s="40">
        <f t="shared" si="4"/>
        <v>0</v>
      </c>
      <c r="O72" s="40">
        <v>0</v>
      </c>
      <c r="P72" s="41">
        <f t="shared" si="5"/>
        <v>0</v>
      </c>
      <c r="Q72" s="10"/>
      <c r="R72" s="10"/>
      <c r="S72" s="10"/>
      <c r="T72" s="10"/>
      <c r="U72" s="10"/>
      <c r="V72" s="10"/>
      <c r="W72" s="10"/>
      <c r="X72" s="10"/>
      <c r="Y72" s="10"/>
      <c r="Z72" s="10"/>
      <c r="AA72" s="10"/>
      <c r="AN72" s="42" t="s">
        <v>39</v>
      </c>
      <c r="AP72" s="42" t="s">
        <v>35</v>
      </c>
      <c r="AQ72" s="42" t="s">
        <v>16</v>
      </c>
      <c r="AU72" s="5" t="s">
        <v>40</v>
      </c>
      <c r="BA72" s="43" t="e">
        <f>IF(J72="základní",#REF!,0)</f>
        <v>#REF!</v>
      </c>
      <c r="BB72" s="43">
        <f>IF(J72="snížená",#REF!,0)</f>
        <v>0</v>
      </c>
      <c r="BC72" s="43">
        <f>IF(J72="zákl. přenesená",#REF!,0)</f>
        <v>0</v>
      </c>
      <c r="BD72" s="43">
        <f>IF(J72="sníž. přenesená",#REF!,0)</f>
        <v>0</v>
      </c>
      <c r="BE72" s="43">
        <f>IF(J72="nulová",#REF!,0)</f>
        <v>0</v>
      </c>
      <c r="BF72" s="5" t="s">
        <v>4</v>
      </c>
      <c r="BG72" s="43" t="e">
        <f>ROUND(#REF!*H72,2)</f>
        <v>#REF!</v>
      </c>
      <c r="BH72" s="5" t="s">
        <v>39</v>
      </c>
      <c r="BI72" s="42" t="s">
        <v>251</v>
      </c>
    </row>
    <row r="73" spans="1:61" s="2" customFormat="1" ht="90" customHeight="1" x14ac:dyDescent="0.2">
      <c r="A73" s="10"/>
      <c r="B73" s="32"/>
      <c r="C73" s="33" t="s">
        <v>252</v>
      </c>
      <c r="D73" s="33" t="s">
        <v>35</v>
      </c>
      <c r="E73" s="34" t="s">
        <v>253</v>
      </c>
      <c r="F73" s="35" t="s">
        <v>254</v>
      </c>
      <c r="G73" s="36" t="s">
        <v>38</v>
      </c>
      <c r="H73" s="37">
        <v>10</v>
      </c>
      <c r="I73" s="38" t="s">
        <v>0</v>
      </c>
      <c r="J73" s="39" t="s">
        <v>11</v>
      </c>
      <c r="K73" s="40">
        <v>11.507999999999999</v>
      </c>
      <c r="L73" s="40">
        <f t="shared" si="3"/>
        <v>115.07999999999998</v>
      </c>
      <c r="M73" s="40">
        <v>0</v>
      </c>
      <c r="N73" s="40">
        <f t="shared" si="4"/>
        <v>0</v>
      </c>
      <c r="O73" s="40">
        <v>0</v>
      </c>
      <c r="P73" s="41">
        <f t="shared" si="5"/>
        <v>0</v>
      </c>
      <c r="Q73" s="10"/>
      <c r="R73" s="10"/>
      <c r="S73" s="10"/>
      <c r="T73" s="10"/>
      <c r="U73" s="10"/>
      <c r="V73" s="10"/>
      <c r="W73" s="10"/>
      <c r="X73" s="10"/>
      <c r="Y73" s="10"/>
      <c r="Z73" s="10"/>
      <c r="AA73" s="10"/>
      <c r="AN73" s="42" t="s">
        <v>39</v>
      </c>
      <c r="AP73" s="42" t="s">
        <v>35</v>
      </c>
      <c r="AQ73" s="42" t="s">
        <v>16</v>
      </c>
      <c r="AU73" s="5" t="s">
        <v>40</v>
      </c>
      <c r="BA73" s="43" t="e">
        <f>IF(J73="základní",#REF!,0)</f>
        <v>#REF!</v>
      </c>
      <c r="BB73" s="43">
        <f>IF(J73="snížená",#REF!,0)</f>
        <v>0</v>
      </c>
      <c r="BC73" s="43">
        <f>IF(J73="zákl. přenesená",#REF!,0)</f>
        <v>0</v>
      </c>
      <c r="BD73" s="43">
        <f>IF(J73="sníž. přenesená",#REF!,0)</f>
        <v>0</v>
      </c>
      <c r="BE73" s="43">
        <f>IF(J73="nulová",#REF!,0)</f>
        <v>0</v>
      </c>
      <c r="BF73" s="5" t="s">
        <v>4</v>
      </c>
      <c r="BG73" s="43" t="e">
        <f>ROUND(#REF!*H73,2)</f>
        <v>#REF!</v>
      </c>
      <c r="BH73" s="5" t="s">
        <v>39</v>
      </c>
      <c r="BI73" s="42" t="s">
        <v>255</v>
      </c>
    </row>
    <row r="74" spans="1:61" s="2" customFormat="1" ht="90" customHeight="1" x14ac:dyDescent="0.2">
      <c r="A74" s="10"/>
      <c r="B74" s="32"/>
      <c r="C74" s="33" t="s">
        <v>256</v>
      </c>
      <c r="D74" s="33" t="s">
        <v>35</v>
      </c>
      <c r="E74" s="34" t="s">
        <v>257</v>
      </c>
      <c r="F74" s="35" t="s">
        <v>258</v>
      </c>
      <c r="G74" s="36" t="s">
        <v>38</v>
      </c>
      <c r="H74" s="37">
        <v>10</v>
      </c>
      <c r="I74" s="38" t="s">
        <v>0</v>
      </c>
      <c r="J74" s="39" t="s">
        <v>11</v>
      </c>
      <c r="K74" s="40">
        <v>12.031000000000001</v>
      </c>
      <c r="L74" s="40">
        <f t="shared" si="3"/>
        <v>120.31</v>
      </c>
      <c r="M74" s="40">
        <v>0</v>
      </c>
      <c r="N74" s="40">
        <f t="shared" si="4"/>
        <v>0</v>
      </c>
      <c r="O74" s="40">
        <v>0</v>
      </c>
      <c r="P74" s="41">
        <f t="shared" si="5"/>
        <v>0</v>
      </c>
      <c r="Q74" s="10"/>
      <c r="R74" s="10"/>
      <c r="S74" s="10"/>
      <c r="T74" s="10"/>
      <c r="U74" s="10"/>
      <c r="V74" s="10"/>
      <c r="W74" s="10"/>
      <c r="X74" s="10"/>
      <c r="Y74" s="10"/>
      <c r="Z74" s="10"/>
      <c r="AA74" s="10"/>
      <c r="AN74" s="42" t="s">
        <v>39</v>
      </c>
      <c r="AP74" s="42" t="s">
        <v>35</v>
      </c>
      <c r="AQ74" s="42" t="s">
        <v>16</v>
      </c>
      <c r="AU74" s="5" t="s">
        <v>40</v>
      </c>
      <c r="BA74" s="43" t="e">
        <f>IF(J74="základní",#REF!,0)</f>
        <v>#REF!</v>
      </c>
      <c r="BB74" s="43">
        <f>IF(J74="snížená",#REF!,0)</f>
        <v>0</v>
      </c>
      <c r="BC74" s="43">
        <f>IF(J74="zákl. přenesená",#REF!,0)</f>
        <v>0</v>
      </c>
      <c r="BD74" s="43">
        <f>IF(J74="sníž. přenesená",#REF!,0)</f>
        <v>0</v>
      </c>
      <c r="BE74" s="43">
        <f>IF(J74="nulová",#REF!,0)</f>
        <v>0</v>
      </c>
      <c r="BF74" s="5" t="s">
        <v>4</v>
      </c>
      <c r="BG74" s="43" t="e">
        <f>ROUND(#REF!*H74,2)</f>
        <v>#REF!</v>
      </c>
      <c r="BH74" s="5" t="s">
        <v>39</v>
      </c>
      <c r="BI74" s="42" t="s">
        <v>259</v>
      </c>
    </row>
    <row r="75" spans="1:61" s="2" customFormat="1" ht="90" customHeight="1" x14ac:dyDescent="0.2">
      <c r="A75" s="10"/>
      <c r="B75" s="32"/>
      <c r="C75" s="33" t="s">
        <v>260</v>
      </c>
      <c r="D75" s="33" t="s">
        <v>35</v>
      </c>
      <c r="E75" s="34" t="s">
        <v>261</v>
      </c>
      <c r="F75" s="35" t="s">
        <v>262</v>
      </c>
      <c r="G75" s="36" t="s">
        <v>38</v>
      </c>
      <c r="H75" s="37">
        <v>10</v>
      </c>
      <c r="I75" s="38" t="s">
        <v>0</v>
      </c>
      <c r="J75" s="39" t="s">
        <v>11</v>
      </c>
      <c r="K75" s="40">
        <v>6.8479999999999999</v>
      </c>
      <c r="L75" s="40">
        <f t="shared" si="3"/>
        <v>68.48</v>
      </c>
      <c r="M75" s="40">
        <v>0</v>
      </c>
      <c r="N75" s="40">
        <f t="shared" si="4"/>
        <v>0</v>
      </c>
      <c r="O75" s="40">
        <v>0</v>
      </c>
      <c r="P75" s="41">
        <f t="shared" si="5"/>
        <v>0</v>
      </c>
      <c r="Q75" s="10"/>
      <c r="R75" s="10"/>
      <c r="S75" s="10"/>
      <c r="T75" s="10"/>
      <c r="U75" s="10"/>
      <c r="V75" s="10"/>
      <c r="W75" s="10"/>
      <c r="X75" s="10"/>
      <c r="Y75" s="10"/>
      <c r="Z75" s="10"/>
      <c r="AA75" s="10"/>
      <c r="AN75" s="42" t="s">
        <v>39</v>
      </c>
      <c r="AP75" s="42" t="s">
        <v>35</v>
      </c>
      <c r="AQ75" s="42" t="s">
        <v>16</v>
      </c>
      <c r="AU75" s="5" t="s">
        <v>40</v>
      </c>
      <c r="BA75" s="43" t="e">
        <f>IF(J75="základní",#REF!,0)</f>
        <v>#REF!</v>
      </c>
      <c r="BB75" s="43">
        <f>IF(J75="snížená",#REF!,0)</f>
        <v>0</v>
      </c>
      <c r="BC75" s="43">
        <f>IF(J75="zákl. přenesená",#REF!,0)</f>
        <v>0</v>
      </c>
      <c r="BD75" s="43">
        <f>IF(J75="sníž. přenesená",#REF!,0)</f>
        <v>0</v>
      </c>
      <c r="BE75" s="43">
        <f>IF(J75="nulová",#REF!,0)</f>
        <v>0</v>
      </c>
      <c r="BF75" s="5" t="s">
        <v>4</v>
      </c>
      <c r="BG75" s="43" t="e">
        <f>ROUND(#REF!*H75,2)</f>
        <v>#REF!</v>
      </c>
      <c r="BH75" s="5" t="s">
        <v>39</v>
      </c>
      <c r="BI75" s="42" t="s">
        <v>263</v>
      </c>
    </row>
    <row r="76" spans="1:61" s="2" customFormat="1" ht="16.5" customHeight="1" x14ac:dyDescent="0.2">
      <c r="A76" s="10"/>
      <c r="B76" s="32"/>
      <c r="C76" s="33" t="s">
        <v>264</v>
      </c>
      <c r="D76" s="33" t="s">
        <v>35</v>
      </c>
      <c r="E76" s="34" t="s">
        <v>265</v>
      </c>
      <c r="F76" s="35" t="s">
        <v>266</v>
      </c>
      <c r="G76" s="36" t="s">
        <v>38</v>
      </c>
      <c r="H76" s="37">
        <v>10</v>
      </c>
      <c r="I76" s="38" t="s">
        <v>0</v>
      </c>
      <c r="J76" s="39" t="s">
        <v>11</v>
      </c>
      <c r="K76" s="40">
        <v>2.7389999999999999</v>
      </c>
      <c r="L76" s="40">
        <f t="shared" si="3"/>
        <v>27.39</v>
      </c>
      <c r="M76" s="40">
        <v>0</v>
      </c>
      <c r="N76" s="40">
        <f t="shared" si="4"/>
        <v>0</v>
      </c>
      <c r="O76" s="40">
        <v>0</v>
      </c>
      <c r="P76" s="41">
        <f t="shared" si="5"/>
        <v>0</v>
      </c>
      <c r="Q76" s="10"/>
      <c r="R76" s="10"/>
      <c r="S76" s="10"/>
      <c r="T76" s="10"/>
      <c r="U76" s="10"/>
      <c r="V76" s="10"/>
      <c r="W76" s="10"/>
      <c r="X76" s="10"/>
      <c r="Y76" s="10"/>
      <c r="Z76" s="10"/>
      <c r="AA76" s="10"/>
      <c r="AN76" s="42" t="s">
        <v>39</v>
      </c>
      <c r="AP76" s="42" t="s">
        <v>35</v>
      </c>
      <c r="AQ76" s="42" t="s">
        <v>16</v>
      </c>
      <c r="AU76" s="5" t="s">
        <v>40</v>
      </c>
      <c r="BA76" s="43" t="e">
        <f>IF(J76="základní",#REF!,0)</f>
        <v>#REF!</v>
      </c>
      <c r="BB76" s="43">
        <f>IF(J76="snížená",#REF!,0)</f>
        <v>0</v>
      </c>
      <c r="BC76" s="43">
        <f>IF(J76="zákl. přenesená",#REF!,0)</f>
        <v>0</v>
      </c>
      <c r="BD76" s="43">
        <f>IF(J76="sníž. přenesená",#REF!,0)</f>
        <v>0</v>
      </c>
      <c r="BE76" s="43">
        <f>IF(J76="nulová",#REF!,0)</f>
        <v>0</v>
      </c>
      <c r="BF76" s="5" t="s">
        <v>4</v>
      </c>
      <c r="BG76" s="43" t="e">
        <f>ROUND(#REF!*H76,2)</f>
        <v>#REF!</v>
      </c>
      <c r="BH76" s="5" t="s">
        <v>39</v>
      </c>
      <c r="BI76" s="42" t="s">
        <v>267</v>
      </c>
    </row>
    <row r="77" spans="1:61" s="2" customFormat="1" ht="16.5" customHeight="1" x14ac:dyDescent="0.2">
      <c r="A77" s="10"/>
      <c r="B77" s="32"/>
      <c r="C77" s="33" t="s">
        <v>268</v>
      </c>
      <c r="D77" s="33" t="s">
        <v>35</v>
      </c>
      <c r="E77" s="34" t="s">
        <v>269</v>
      </c>
      <c r="F77" s="35" t="s">
        <v>270</v>
      </c>
      <c r="G77" s="36" t="s">
        <v>38</v>
      </c>
      <c r="H77" s="37">
        <v>10</v>
      </c>
      <c r="I77" s="38" t="s">
        <v>0</v>
      </c>
      <c r="J77" s="39" t="s">
        <v>11</v>
      </c>
      <c r="K77" s="40">
        <v>1.1040000000000001</v>
      </c>
      <c r="L77" s="40">
        <f t="shared" si="3"/>
        <v>11.040000000000001</v>
      </c>
      <c r="M77" s="40">
        <v>0</v>
      </c>
      <c r="N77" s="40">
        <f t="shared" si="4"/>
        <v>0</v>
      </c>
      <c r="O77" s="40">
        <v>0</v>
      </c>
      <c r="P77" s="41">
        <f t="shared" si="5"/>
        <v>0</v>
      </c>
      <c r="Q77" s="10"/>
      <c r="R77" s="10"/>
      <c r="S77" s="10"/>
      <c r="T77" s="10"/>
      <c r="U77" s="10"/>
      <c r="V77" s="10"/>
      <c r="W77" s="10"/>
      <c r="X77" s="10"/>
      <c r="Y77" s="10"/>
      <c r="Z77" s="10"/>
      <c r="AA77" s="10"/>
      <c r="AN77" s="42" t="s">
        <v>39</v>
      </c>
      <c r="AP77" s="42" t="s">
        <v>35</v>
      </c>
      <c r="AQ77" s="42" t="s">
        <v>16</v>
      </c>
      <c r="AU77" s="5" t="s">
        <v>40</v>
      </c>
      <c r="BA77" s="43" t="e">
        <f>IF(J77="základní",#REF!,0)</f>
        <v>#REF!</v>
      </c>
      <c r="BB77" s="43">
        <f>IF(J77="snížená",#REF!,0)</f>
        <v>0</v>
      </c>
      <c r="BC77" s="43">
        <f>IF(J77="zákl. přenesená",#REF!,0)</f>
        <v>0</v>
      </c>
      <c r="BD77" s="43">
        <f>IF(J77="sníž. přenesená",#REF!,0)</f>
        <v>0</v>
      </c>
      <c r="BE77" s="43">
        <f>IF(J77="nulová",#REF!,0)</f>
        <v>0</v>
      </c>
      <c r="BF77" s="5" t="s">
        <v>4</v>
      </c>
      <c r="BG77" s="43" t="e">
        <f>ROUND(#REF!*H77,2)</f>
        <v>#REF!</v>
      </c>
      <c r="BH77" s="5" t="s">
        <v>39</v>
      </c>
      <c r="BI77" s="42" t="s">
        <v>271</v>
      </c>
    </row>
    <row r="78" spans="1:61" s="2" customFormat="1" ht="16.5" customHeight="1" x14ac:dyDescent="0.2">
      <c r="A78" s="10"/>
      <c r="B78" s="32"/>
      <c r="C78" s="33" t="s">
        <v>7</v>
      </c>
      <c r="D78" s="33" t="s">
        <v>35</v>
      </c>
      <c r="E78" s="34" t="s">
        <v>272</v>
      </c>
      <c r="F78" s="35" t="s">
        <v>273</v>
      </c>
      <c r="G78" s="36" t="s">
        <v>38</v>
      </c>
      <c r="H78" s="37">
        <v>5</v>
      </c>
      <c r="I78" s="38" t="s">
        <v>0</v>
      </c>
      <c r="J78" s="39" t="s">
        <v>11</v>
      </c>
      <c r="K78" s="40">
        <v>0.58699999999999997</v>
      </c>
      <c r="L78" s="40">
        <f t="shared" si="3"/>
        <v>2.9349999999999996</v>
      </c>
      <c r="M78" s="40">
        <v>0</v>
      </c>
      <c r="N78" s="40">
        <f t="shared" si="4"/>
        <v>0</v>
      </c>
      <c r="O78" s="40">
        <v>0</v>
      </c>
      <c r="P78" s="41">
        <f t="shared" si="5"/>
        <v>0</v>
      </c>
      <c r="Q78" s="10"/>
      <c r="R78" s="10"/>
      <c r="S78" s="10"/>
      <c r="T78" s="10"/>
      <c r="U78" s="10"/>
      <c r="V78" s="10"/>
      <c r="W78" s="10"/>
      <c r="X78" s="10"/>
      <c r="Y78" s="10"/>
      <c r="Z78" s="10"/>
      <c r="AA78" s="10"/>
      <c r="AN78" s="42" t="s">
        <v>39</v>
      </c>
      <c r="AP78" s="42" t="s">
        <v>35</v>
      </c>
      <c r="AQ78" s="42" t="s">
        <v>16</v>
      </c>
      <c r="AU78" s="5" t="s">
        <v>40</v>
      </c>
      <c r="BA78" s="43" t="e">
        <f>IF(J78="základní",#REF!,0)</f>
        <v>#REF!</v>
      </c>
      <c r="BB78" s="43">
        <f>IF(J78="snížená",#REF!,0)</f>
        <v>0</v>
      </c>
      <c r="BC78" s="43">
        <f>IF(J78="zákl. přenesená",#REF!,0)</f>
        <v>0</v>
      </c>
      <c r="BD78" s="43">
        <f>IF(J78="sníž. přenesená",#REF!,0)</f>
        <v>0</v>
      </c>
      <c r="BE78" s="43">
        <f>IF(J78="nulová",#REF!,0)</f>
        <v>0</v>
      </c>
      <c r="BF78" s="5" t="s">
        <v>4</v>
      </c>
      <c r="BG78" s="43" t="e">
        <f>ROUND(#REF!*H78,2)</f>
        <v>#REF!</v>
      </c>
      <c r="BH78" s="5" t="s">
        <v>39</v>
      </c>
      <c r="BI78" s="42" t="s">
        <v>274</v>
      </c>
    </row>
    <row r="79" spans="1:61" s="2" customFormat="1" ht="16.5" customHeight="1" x14ac:dyDescent="0.2">
      <c r="A79" s="10"/>
      <c r="B79" s="32"/>
      <c r="C79" s="33" t="s">
        <v>275</v>
      </c>
      <c r="D79" s="33" t="s">
        <v>35</v>
      </c>
      <c r="E79" s="34" t="s">
        <v>276</v>
      </c>
      <c r="F79" s="35" t="s">
        <v>277</v>
      </c>
      <c r="G79" s="36" t="s">
        <v>38</v>
      </c>
      <c r="H79" s="37">
        <v>10</v>
      </c>
      <c r="I79" s="38" t="s">
        <v>0</v>
      </c>
      <c r="J79" s="39" t="s">
        <v>11</v>
      </c>
      <c r="K79" s="40">
        <v>0.14099999999999999</v>
      </c>
      <c r="L79" s="40">
        <f t="shared" si="3"/>
        <v>1.41</v>
      </c>
      <c r="M79" s="40">
        <v>0</v>
      </c>
      <c r="N79" s="40">
        <f t="shared" si="4"/>
        <v>0</v>
      </c>
      <c r="O79" s="40">
        <v>0</v>
      </c>
      <c r="P79" s="41">
        <f t="shared" si="5"/>
        <v>0</v>
      </c>
      <c r="Q79" s="10"/>
      <c r="R79" s="10"/>
      <c r="S79" s="10"/>
      <c r="T79" s="10"/>
      <c r="U79" s="10"/>
      <c r="V79" s="10"/>
      <c r="W79" s="10"/>
      <c r="X79" s="10"/>
      <c r="Y79" s="10"/>
      <c r="Z79" s="10"/>
      <c r="AA79" s="10"/>
      <c r="AN79" s="42" t="s">
        <v>39</v>
      </c>
      <c r="AP79" s="42" t="s">
        <v>35</v>
      </c>
      <c r="AQ79" s="42" t="s">
        <v>16</v>
      </c>
      <c r="AU79" s="5" t="s">
        <v>40</v>
      </c>
      <c r="BA79" s="43" t="e">
        <f>IF(J79="základní",#REF!,0)</f>
        <v>#REF!</v>
      </c>
      <c r="BB79" s="43">
        <f>IF(J79="snížená",#REF!,0)</f>
        <v>0</v>
      </c>
      <c r="BC79" s="43">
        <f>IF(J79="zákl. přenesená",#REF!,0)</f>
        <v>0</v>
      </c>
      <c r="BD79" s="43">
        <f>IF(J79="sníž. přenesená",#REF!,0)</f>
        <v>0</v>
      </c>
      <c r="BE79" s="43">
        <f>IF(J79="nulová",#REF!,0)</f>
        <v>0</v>
      </c>
      <c r="BF79" s="5" t="s">
        <v>4</v>
      </c>
      <c r="BG79" s="43" t="e">
        <f>ROUND(#REF!*H79,2)</f>
        <v>#REF!</v>
      </c>
      <c r="BH79" s="5" t="s">
        <v>39</v>
      </c>
      <c r="BI79" s="42" t="s">
        <v>278</v>
      </c>
    </row>
    <row r="80" spans="1:61" s="2" customFormat="1" ht="16.5" customHeight="1" x14ac:dyDescent="0.2">
      <c r="A80" s="10"/>
      <c r="B80" s="32"/>
      <c r="C80" s="33" t="s">
        <v>279</v>
      </c>
      <c r="D80" s="33" t="s">
        <v>35</v>
      </c>
      <c r="E80" s="34" t="s">
        <v>280</v>
      </c>
      <c r="F80" s="35" t="s">
        <v>281</v>
      </c>
      <c r="G80" s="36" t="s">
        <v>38</v>
      </c>
      <c r="H80" s="37">
        <v>10</v>
      </c>
      <c r="I80" s="38" t="s">
        <v>0</v>
      </c>
      <c r="J80" s="39" t="s">
        <v>11</v>
      </c>
      <c r="K80" s="40">
        <v>0.30399999999999999</v>
      </c>
      <c r="L80" s="40">
        <f t="shared" si="3"/>
        <v>3.04</v>
      </c>
      <c r="M80" s="40">
        <v>0</v>
      </c>
      <c r="N80" s="40">
        <f t="shared" si="4"/>
        <v>0</v>
      </c>
      <c r="O80" s="40">
        <v>0</v>
      </c>
      <c r="P80" s="41">
        <f t="shared" si="5"/>
        <v>0</v>
      </c>
      <c r="Q80" s="10"/>
      <c r="R80" s="10"/>
      <c r="S80" s="10"/>
      <c r="T80" s="10"/>
      <c r="U80" s="10"/>
      <c r="V80" s="10"/>
      <c r="W80" s="10"/>
      <c r="X80" s="10"/>
      <c r="Y80" s="10"/>
      <c r="Z80" s="10"/>
      <c r="AA80" s="10"/>
      <c r="AN80" s="42" t="s">
        <v>39</v>
      </c>
      <c r="AP80" s="42" t="s">
        <v>35</v>
      </c>
      <c r="AQ80" s="42" t="s">
        <v>16</v>
      </c>
      <c r="AU80" s="5" t="s">
        <v>40</v>
      </c>
      <c r="BA80" s="43" t="e">
        <f>IF(J80="základní",#REF!,0)</f>
        <v>#REF!</v>
      </c>
      <c r="BB80" s="43">
        <f>IF(J80="snížená",#REF!,0)</f>
        <v>0</v>
      </c>
      <c r="BC80" s="43">
        <f>IF(J80="zákl. přenesená",#REF!,0)</f>
        <v>0</v>
      </c>
      <c r="BD80" s="43">
        <f>IF(J80="sníž. přenesená",#REF!,0)</f>
        <v>0</v>
      </c>
      <c r="BE80" s="43">
        <f>IF(J80="nulová",#REF!,0)</f>
        <v>0</v>
      </c>
      <c r="BF80" s="5" t="s">
        <v>4</v>
      </c>
      <c r="BG80" s="43" t="e">
        <f>ROUND(#REF!*H80,2)</f>
        <v>#REF!</v>
      </c>
      <c r="BH80" s="5" t="s">
        <v>39</v>
      </c>
      <c r="BI80" s="42" t="s">
        <v>282</v>
      </c>
    </row>
    <row r="81" spans="1:61" s="2" customFormat="1" ht="16.5" customHeight="1" x14ac:dyDescent="0.2">
      <c r="A81" s="10"/>
      <c r="B81" s="32"/>
      <c r="C81" s="33" t="s">
        <v>283</v>
      </c>
      <c r="D81" s="33" t="s">
        <v>35</v>
      </c>
      <c r="E81" s="34" t="s">
        <v>284</v>
      </c>
      <c r="F81" s="35" t="s">
        <v>285</v>
      </c>
      <c r="G81" s="36" t="s">
        <v>38</v>
      </c>
      <c r="H81" s="37">
        <v>10</v>
      </c>
      <c r="I81" s="38" t="s">
        <v>0</v>
      </c>
      <c r="J81" s="39" t="s">
        <v>11</v>
      </c>
      <c r="K81" s="40">
        <v>0.122</v>
      </c>
      <c r="L81" s="40">
        <f t="shared" si="3"/>
        <v>1.22</v>
      </c>
      <c r="M81" s="40">
        <v>0</v>
      </c>
      <c r="N81" s="40">
        <f t="shared" si="4"/>
        <v>0</v>
      </c>
      <c r="O81" s="40">
        <v>0</v>
      </c>
      <c r="P81" s="41">
        <f t="shared" si="5"/>
        <v>0</v>
      </c>
      <c r="Q81" s="10"/>
      <c r="R81" s="10"/>
      <c r="S81" s="10"/>
      <c r="T81" s="10"/>
      <c r="U81" s="10"/>
      <c r="V81" s="10"/>
      <c r="W81" s="10"/>
      <c r="X81" s="10"/>
      <c r="Y81" s="10"/>
      <c r="Z81" s="10"/>
      <c r="AA81" s="10"/>
      <c r="AN81" s="42" t="s">
        <v>39</v>
      </c>
      <c r="AP81" s="42" t="s">
        <v>35</v>
      </c>
      <c r="AQ81" s="42" t="s">
        <v>16</v>
      </c>
      <c r="AU81" s="5" t="s">
        <v>40</v>
      </c>
      <c r="BA81" s="43" t="e">
        <f>IF(J81="základní",#REF!,0)</f>
        <v>#REF!</v>
      </c>
      <c r="BB81" s="43">
        <f>IF(J81="snížená",#REF!,0)</f>
        <v>0</v>
      </c>
      <c r="BC81" s="43">
        <f>IF(J81="zákl. přenesená",#REF!,0)</f>
        <v>0</v>
      </c>
      <c r="BD81" s="43">
        <f>IF(J81="sníž. přenesená",#REF!,0)</f>
        <v>0</v>
      </c>
      <c r="BE81" s="43">
        <f>IF(J81="nulová",#REF!,0)</f>
        <v>0</v>
      </c>
      <c r="BF81" s="5" t="s">
        <v>4</v>
      </c>
      <c r="BG81" s="43" t="e">
        <f>ROUND(#REF!*H81,2)</f>
        <v>#REF!</v>
      </c>
      <c r="BH81" s="5" t="s">
        <v>39</v>
      </c>
      <c r="BI81" s="42" t="s">
        <v>286</v>
      </c>
    </row>
    <row r="82" spans="1:61" s="2" customFormat="1" ht="24.2" customHeight="1" x14ac:dyDescent="0.2">
      <c r="A82" s="10"/>
      <c r="B82" s="32"/>
      <c r="C82" s="33" t="s">
        <v>287</v>
      </c>
      <c r="D82" s="33" t="s">
        <v>35</v>
      </c>
      <c r="E82" s="34" t="s">
        <v>288</v>
      </c>
      <c r="F82" s="35" t="s">
        <v>289</v>
      </c>
      <c r="G82" s="36" t="s">
        <v>38</v>
      </c>
      <c r="H82" s="37">
        <v>5</v>
      </c>
      <c r="I82" s="38" t="s">
        <v>0</v>
      </c>
      <c r="J82" s="39" t="s">
        <v>11</v>
      </c>
      <c r="K82" s="40">
        <v>1.1040000000000001</v>
      </c>
      <c r="L82" s="40">
        <f t="shared" si="3"/>
        <v>5.5200000000000005</v>
      </c>
      <c r="M82" s="40">
        <v>0</v>
      </c>
      <c r="N82" s="40">
        <f t="shared" si="4"/>
        <v>0</v>
      </c>
      <c r="O82" s="40">
        <v>0</v>
      </c>
      <c r="P82" s="41">
        <f t="shared" si="5"/>
        <v>0</v>
      </c>
      <c r="Q82" s="10"/>
      <c r="R82" s="10"/>
      <c r="S82" s="10"/>
      <c r="T82" s="10"/>
      <c r="U82" s="10"/>
      <c r="V82" s="10"/>
      <c r="W82" s="10"/>
      <c r="X82" s="10"/>
      <c r="Y82" s="10"/>
      <c r="Z82" s="10"/>
      <c r="AA82" s="10"/>
      <c r="AN82" s="42" t="s">
        <v>39</v>
      </c>
      <c r="AP82" s="42" t="s">
        <v>35</v>
      </c>
      <c r="AQ82" s="42" t="s">
        <v>16</v>
      </c>
      <c r="AU82" s="5" t="s">
        <v>40</v>
      </c>
      <c r="BA82" s="43" t="e">
        <f>IF(J82="základní",#REF!,0)</f>
        <v>#REF!</v>
      </c>
      <c r="BB82" s="43">
        <f>IF(J82="snížená",#REF!,0)</f>
        <v>0</v>
      </c>
      <c r="BC82" s="43">
        <f>IF(J82="zákl. přenesená",#REF!,0)</f>
        <v>0</v>
      </c>
      <c r="BD82" s="43">
        <f>IF(J82="sníž. přenesená",#REF!,0)</f>
        <v>0</v>
      </c>
      <c r="BE82" s="43">
        <f>IF(J82="nulová",#REF!,0)</f>
        <v>0</v>
      </c>
      <c r="BF82" s="5" t="s">
        <v>4</v>
      </c>
      <c r="BG82" s="43" t="e">
        <f>ROUND(#REF!*H82,2)</f>
        <v>#REF!</v>
      </c>
      <c r="BH82" s="5" t="s">
        <v>39</v>
      </c>
      <c r="BI82" s="42" t="s">
        <v>290</v>
      </c>
    </row>
    <row r="83" spans="1:61" s="2" customFormat="1" ht="24.2" customHeight="1" x14ac:dyDescent="0.2">
      <c r="A83" s="10"/>
      <c r="B83" s="32"/>
      <c r="C83" s="33" t="s">
        <v>291</v>
      </c>
      <c r="D83" s="33" t="s">
        <v>35</v>
      </c>
      <c r="E83" s="34" t="s">
        <v>292</v>
      </c>
      <c r="F83" s="35" t="s">
        <v>293</v>
      </c>
      <c r="G83" s="36" t="s">
        <v>38</v>
      </c>
      <c r="H83" s="37">
        <v>5</v>
      </c>
      <c r="I83" s="38" t="s">
        <v>0</v>
      </c>
      <c r="J83" s="39" t="s">
        <v>11</v>
      </c>
      <c r="K83" s="40">
        <v>1.2150000000000001</v>
      </c>
      <c r="L83" s="40">
        <f t="shared" si="3"/>
        <v>6.0750000000000002</v>
      </c>
      <c r="M83" s="40">
        <v>0</v>
      </c>
      <c r="N83" s="40">
        <f t="shared" si="4"/>
        <v>0</v>
      </c>
      <c r="O83" s="40">
        <v>0</v>
      </c>
      <c r="P83" s="41">
        <f t="shared" si="5"/>
        <v>0</v>
      </c>
      <c r="Q83" s="10"/>
      <c r="R83" s="10"/>
      <c r="S83" s="10"/>
      <c r="T83" s="10"/>
      <c r="U83" s="10"/>
      <c r="V83" s="10"/>
      <c r="W83" s="10"/>
      <c r="X83" s="10"/>
      <c r="Y83" s="10"/>
      <c r="Z83" s="10"/>
      <c r="AA83" s="10"/>
      <c r="AN83" s="42" t="s">
        <v>39</v>
      </c>
      <c r="AP83" s="42" t="s">
        <v>35</v>
      </c>
      <c r="AQ83" s="42" t="s">
        <v>16</v>
      </c>
      <c r="AU83" s="5" t="s">
        <v>40</v>
      </c>
      <c r="BA83" s="43" t="e">
        <f>IF(J83="základní",#REF!,0)</f>
        <v>#REF!</v>
      </c>
      <c r="BB83" s="43">
        <f>IF(J83="snížená",#REF!,0)</f>
        <v>0</v>
      </c>
      <c r="BC83" s="43">
        <f>IF(J83="zákl. přenesená",#REF!,0)</f>
        <v>0</v>
      </c>
      <c r="BD83" s="43">
        <f>IF(J83="sníž. přenesená",#REF!,0)</f>
        <v>0</v>
      </c>
      <c r="BE83" s="43">
        <f>IF(J83="nulová",#REF!,0)</f>
        <v>0</v>
      </c>
      <c r="BF83" s="5" t="s">
        <v>4</v>
      </c>
      <c r="BG83" s="43" t="e">
        <f>ROUND(#REF!*H83,2)</f>
        <v>#REF!</v>
      </c>
      <c r="BH83" s="5" t="s">
        <v>39</v>
      </c>
      <c r="BI83" s="42" t="s">
        <v>294</v>
      </c>
    </row>
    <row r="84" spans="1:61" s="2" customFormat="1" ht="24.2" customHeight="1" x14ac:dyDescent="0.2">
      <c r="A84" s="10"/>
      <c r="B84" s="32"/>
      <c r="C84" s="33" t="s">
        <v>295</v>
      </c>
      <c r="D84" s="33" t="s">
        <v>35</v>
      </c>
      <c r="E84" s="34" t="s">
        <v>296</v>
      </c>
      <c r="F84" s="35" t="s">
        <v>297</v>
      </c>
      <c r="G84" s="36" t="s">
        <v>38</v>
      </c>
      <c r="H84" s="37">
        <v>5</v>
      </c>
      <c r="I84" s="38" t="s">
        <v>0</v>
      </c>
      <c r="J84" s="39" t="s">
        <v>11</v>
      </c>
      <c r="K84" s="40">
        <v>1.42</v>
      </c>
      <c r="L84" s="40">
        <f t="shared" ref="L84:L115" si="6">K84*H84</f>
        <v>7.1</v>
      </c>
      <c r="M84" s="40">
        <v>0</v>
      </c>
      <c r="N84" s="40">
        <f t="shared" ref="N84:N115" si="7">M84*H84</f>
        <v>0</v>
      </c>
      <c r="O84" s="40">
        <v>0</v>
      </c>
      <c r="P84" s="41">
        <f t="shared" ref="P84:P115" si="8">O84*H84</f>
        <v>0</v>
      </c>
      <c r="Q84" s="10"/>
      <c r="R84" s="10"/>
      <c r="S84" s="10"/>
      <c r="T84" s="10"/>
      <c r="U84" s="10"/>
      <c r="V84" s="10"/>
      <c r="W84" s="10"/>
      <c r="X84" s="10"/>
      <c r="Y84" s="10"/>
      <c r="Z84" s="10"/>
      <c r="AA84" s="10"/>
      <c r="AN84" s="42" t="s">
        <v>39</v>
      </c>
      <c r="AP84" s="42" t="s">
        <v>35</v>
      </c>
      <c r="AQ84" s="42" t="s">
        <v>16</v>
      </c>
      <c r="AU84" s="5" t="s">
        <v>40</v>
      </c>
      <c r="BA84" s="43" t="e">
        <f>IF(J84="základní",#REF!,0)</f>
        <v>#REF!</v>
      </c>
      <c r="BB84" s="43">
        <f>IF(J84="snížená",#REF!,0)</f>
        <v>0</v>
      </c>
      <c r="BC84" s="43">
        <f>IF(J84="zákl. přenesená",#REF!,0)</f>
        <v>0</v>
      </c>
      <c r="BD84" s="43">
        <f>IF(J84="sníž. přenesená",#REF!,0)</f>
        <v>0</v>
      </c>
      <c r="BE84" s="43">
        <f>IF(J84="nulová",#REF!,0)</f>
        <v>0</v>
      </c>
      <c r="BF84" s="5" t="s">
        <v>4</v>
      </c>
      <c r="BG84" s="43" t="e">
        <f>ROUND(#REF!*H84,2)</f>
        <v>#REF!</v>
      </c>
      <c r="BH84" s="5" t="s">
        <v>39</v>
      </c>
      <c r="BI84" s="42" t="s">
        <v>298</v>
      </c>
    </row>
    <row r="85" spans="1:61" s="2" customFormat="1" ht="24.2" customHeight="1" x14ac:dyDescent="0.2">
      <c r="A85" s="10"/>
      <c r="B85" s="32"/>
      <c r="C85" s="33" t="s">
        <v>299</v>
      </c>
      <c r="D85" s="33" t="s">
        <v>35</v>
      </c>
      <c r="E85" s="34" t="s">
        <v>300</v>
      </c>
      <c r="F85" s="35" t="s">
        <v>301</v>
      </c>
      <c r="G85" s="36" t="s">
        <v>38</v>
      </c>
      <c r="H85" s="37">
        <v>5</v>
      </c>
      <c r="I85" s="38" t="s">
        <v>0</v>
      </c>
      <c r="J85" s="39" t="s">
        <v>11</v>
      </c>
      <c r="K85" s="40">
        <v>1.3129999999999999</v>
      </c>
      <c r="L85" s="40">
        <f t="shared" si="6"/>
        <v>6.5649999999999995</v>
      </c>
      <c r="M85" s="40">
        <v>0</v>
      </c>
      <c r="N85" s="40">
        <f t="shared" si="7"/>
        <v>0</v>
      </c>
      <c r="O85" s="40">
        <v>0</v>
      </c>
      <c r="P85" s="41">
        <f t="shared" si="8"/>
        <v>0</v>
      </c>
      <c r="Q85" s="10"/>
      <c r="R85" s="10"/>
      <c r="S85" s="10"/>
      <c r="T85" s="10"/>
      <c r="U85" s="10"/>
      <c r="V85" s="10"/>
      <c r="W85" s="10"/>
      <c r="X85" s="10"/>
      <c r="Y85" s="10"/>
      <c r="Z85" s="10"/>
      <c r="AA85" s="10"/>
      <c r="AN85" s="42" t="s">
        <v>39</v>
      </c>
      <c r="AP85" s="42" t="s">
        <v>35</v>
      </c>
      <c r="AQ85" s="42" t="s">
        <v>16</v>
      </c>
      <c r="AU85" s="5" t="s">
        <v>40</v>
      </c>
      <c r="BA85" s="43" t="e">
        <f>IF(J85="základní",#REF!,0)</f>
        <v>#REF!</v>
      </c>
      <c r="BB85" s="43">
        <f>IF(J85="snížená",#REF!,0)</f>
        <v>0</v>
      </c>
      <c r="BC85" s="43">
        <f>IF(J85="zákl. přenesená",#REF!,0)</f>
        <v>0</v>
      </c>
      <c r="BD85" s="43">
        <f>IF(J85="sníž. přenesená",#REF!,0)</f>
        <v>0</v>
      </c>
      <c r="BE85" s="43">
        <f>IF(J85="nulová",#REF!,0)</f>
        <v>0</v>
      </c>
      <c r="BF85" s="5" t="s">
        <v>4</v>
      </c>
      <c r="BG85" s="43" t="e">
        <f>ROUND(#REF!*H85,2)</f>
        <v>#REF!</v>
      </c>
      <c r="BH85" s="5" t="s">
        <v>39</v>
      </c>
      <c r="BI85" s="42" t="s">
        <v>302</v>
      </c>
    </row>
    <row r="86" spans="1:61" s="2" customFormat="1" ht="24.2" customHeight="1" x14ac:dyDescent="0.2">
      <c r="A86" s="10"/>
      <c r="B86" s="32"/>
      <c r="C86" s="33" t="s">
        <v>303</v>
      </c>
      <c r="D86" s="33" t="s">
        <v>35</v>
      </c>
      <c r="E86" s="34" t="s">
        <v>304</v>
      </c>
      <c r="F86" s="35" t="s">
        <v>305</v>
      </c>
      <c r="G86" s="36" t="s">
        <v>38</v>
      </c>
      <c r="H86" s="37">
        <v>10</v>
      </c>
      <c r="I86" s="38" t="s">
        <v>0</v>
      </c>
      <c r="J86" s="39" t="s">
        <v>11</v>
      </c>
      <c r="K86" s="40">
        <v>1.1259999999999999</v>
      </c>
      <c r="L86" s="40">
        <f t="shared" si="6"/>
        <v>11.259999999999998</v>
      </c>
      <c r="M86" s="40">
        <v>0</v>
      </c>
      <c r="N86" s="40">
        <f t="shared" si="7"/>
        <v>0</v>
      </c>
      <c r="O86" s="40">
        <v>0</v>
      </c>
      <c r="P86" s="41">
        <f t="shared" si="8"/>
        <v>0</v>
      </c>
      <c r="Q86" s="10"/>
      <c r="R86" s="10"/>
      <c r="S86" s="10"/>
      <c r="T86" s="10"/>
      <c r="U86" s="10"/>
      <c r="V86" s="10"/>
      <c r="W86" s="10"/>
      <c r="X86" s="10"/>
      <c r="Y86" s="10"/>
      <c r="Z86" s="10"/>
      <c r="AA86" s="10"/>
      <c r="AN86" s="42" t="s">
        <v>39</v>
      </c>
      <c r="AP86" s="42" t="s">
        <v>35</v>
      </c>
      <c r="AQ86" s="42" t="s">
        <v>16</v>
      </c>
      <c r="AU86" s="5" t="s">
        <v>40</v>
      </c>
      <c r="BA86" s="43" t="e">
        <f>IF(J86="základní",#REF!,0)</f>
        <v>#REF!</v>
      </c>
      <c r="BB86" s="43">
        <f>IF(J86="snížená",#REF!,0)</f>
        <v>0</v>
      </c>
      <c r="BC86" s="43">
        <f>IF(J86="zákl. přenesená",#REF!,0)</f>
        <v>0</v>
      </c>
      <c r="BD86" s="43">
        <f>IF(J86="sníž. přenesená",#REF!,0)</f>
        <v>0</v>
      </c>
      <c r="BE86" s="43">
        <f>IF(J86="nulová",#REF!,0)</f>
        <v>0</v>
      </c>
      <c r="BF86" s="5" t="s">
        <v>4</v>
      </c>
      <c r="BG86" s="43" t="e">
        <f>ROUND(#REF!*H86,2)</f>
        <v>#REF!</v>
      </c>
      <c r="BH86" s="5" t="s">
        <v>39</v>
      </c>
      <c r="BI86" s="42" t="s">
        <v>306</v>
      </c>
    </row>
    <row r="87" spans="1:61" s="2" customFormat="1" ht="24.2" customHeight="1" x14ac:dyDescent="0.2">
      <c r="A87" s="10"/>
      <c r="B87" s="32"/>
      <c r="C87" s="33" t="s">
        <v>307</v>
      </c>
      <c r="D87" s="33" t="s">
        <v>35</v>
      </c>
      <c r="E87" s="34" t="s">
        <v>308</v>
      </c>
      <c r="F87" s="35" t="s">
        <v>309</v>
      </c>
      <c r="G87" s="36" t="s">
        <v>38</v>
      </c>
      <c r="H87" s="37">
        <v>10</v>
      </c>
      <c r="I87" s="38" t="s">
        <v>0</v>
      </c>
      <c r="J87" s="39" t="s">
        <v>11</v>
      </c>
      <c r="K87" s="40">
        <v>0.45</v>
      </c>
      <c r="L87" s="40">
        <f t="shared" si="6"/>
        <v>4.5</v>
      </c>
      <c r="M87" s="40">
        <v>0</v>
      </c>
      <c r="N87" s="40">
        <f t="shared" si="7"/>
        <v>0</v>
      </c>
      <c r="O87" s="40">
        <v>0</v>
      </c>
      <c r="P87" s="41">
        <f t="shared" si="8"/>
        <v>0</v>
      </c>
      <c r="Q87" s="10"/>
      <c r="R87" s="10"/>
      <c r="S87" s="10"/>
      <c r="T87" s="10"/>
      <c r="U87" s="10"/>
      <c r="V87" s="10"/>
      <c r="W87" s="10"/>
      <c r="X87" s="10"/>
      <c r="Y87" s="10"/>
      <c r="Z87" s="10"/>
      <c r="AA87" s="10"/>
      <c r="AN87" s="42" t="s">
        <v>39</v>
      </c>
      <c r="AP87" s="42" t="s">
        <v>35</v>
      </c>
      <c r="AQ87" s="42" t="s">
        <v>16</v>
      </c>
      <c r="AU87" s="5" t="s">
        <v>40</v>
      </c>
      <c r="BA87" s="43" t="e">
        <f>IF(J87="základní",#REF!,0)</f>
        <v>#REF!</v>
      </c>
      <c r="BB87" s="43">
        <f>IF(J87="snížená",#REF!,0)</f>
        <v>0</v>
      </c>
      <c r="BC87" s="43">
        <f>IF(J87="zákl. přenesená",#REF!,0)</f>
        <v>0</v>
      </c>
      <c r="BD87" s="43">
        <f>IF(J87="sníž. přenesená",#REF!,0)</f>
        <v>0</v>
      </c>
      <c r="BE87" s="43">
        <f>IF(J87="nulová",#REF!,0)</f>
        <v>0</v>
      </c>
      <c r="BF87" s="5" t="s">
        <v>4</v>
      </c>
      <c r="BG87" s="43" t="e">
        <f>ROUND(#REF!*H87,2)</f>
        <v>#REF!</v>
      </c>
      <c r="BH87" s="5" t="s">
        <v>39</v>
      </c>
      <c r="BI87" s="42" t="s">
        <v>310</v>
      </c>
    </row>
    <row r="88" spans="1:61" s="2" customFormat="1" ht="16.5" customHeight="1" x14ac:dyDescent="0.2">
      <c r="A88" s="10"/>
      <c r="B88" s="32"/>
      <c r="C88" s="33" t="s">
        <v>311</v>
      </c>
      <c r="D88" s="33" t="s">
        <v>35</v>
      </c>
      <c r="E88" s="34" t="s">
        <v>312</v>
      </c>
      <c r="F88" s="35" t="s">
        <v>313</v>
      </c>
      <c r="G88" s="36" t="s">
        <v>38</v>
      </c>
      <c r="H88" s="37">
        <v>10</v>
      </c>
      <c r="I88" s="38" t="s">
        <v>0</v>
      </c>
      <c r="J88" s="39" t="s">
        <v>11</v>
      </c>
      <c r="K88" s="40">
        <v>2.6960000000000002</v>
      </c>
      <c r="L88" s="40">
        <f t="shared" si="6"/>
        <v>26.96</v>
      </c>
      <c r="M88" s="40">
        <v>0</v>
      </c>
      <c r="N88" s="40">
        <f t="shared" si="7"/>
        <v>0</v>
      </c>
      <c r="O88" s="40">
        <v>0</v>
      </c>
      <c r="P88" s="41">
        <f t="shared" si="8"/>
        <v>0</v>
      </c>
      <c r="Q88" s="10"/>
      <c r="R88" s="10"/>
      <c r="S88" s="10"/>
      <c r="T88" s="10"/>
      <c r="U88" s="10"/>
      <c r="V88" s="10"/>
      <c r="W88" s="10"/>
      <c r="X88" s="10"/>
      <c r="Y88" s="10"/>
      <c r="Z88" s="10"/>
      <c r="AA88" s="10"/>
      <c r="AN88" s="42" t="s">
        <v>39</v>
      </c>
      <c r="AP88" s="42" t="s">
        <v>35</v>
      </c>
      <c r="AQ88" s="42" t="s">
        <v>16</v>
      </c>
      <c r="AU88" s="5" t="s">
        <v>40</v>
      </c>
      <c r="BA88" s="43" t="e">
        <f>IF(J88="základní",#REF!,0)</f>
        <v>#REF!</v>
      </c>
      <c r="BB88" s="43">
        <f>IF(J88="snížená",#REF!,0)</f>
        <v>0</v>
      </c>
      <c r="BC88" s="43">
        <f>IF(J88="zákl. přenesená",#REF!,0)</f>
        <v>0</v>
      </c>
      <c r="BD88" s="43">
        <f>IF(J88="sníž. přenesená",#REF!,0)</f>
        <v>0</v>
      </c>
      <c r="BE88" s="43">
        <f>IF(J88="nulová",#REF!,0)</f>
        <v>0</v>
      </c>
      <c r="BF88" s="5" t="s">
        <v>4</v>
      </c>
      <c r="BG88" s="43" t="e">
        <f>ROUND(#REF!*H88,2)</f>
        <v>#REF!</v>
      </c>
      <c r="BH88" s="5" t="s">
        <v>39</v>
      </c>
      <c r="BI88" s="42" t="s">
        <v>314</v>
      </c>
    </row>
    <row r="89" spans="1:61" s="2" customFormat="1" ht="16.5" customHeight="1" x14ac:dyDescent="0.2">
      <c r="A89" s="10"/>
      <c r="B89" s="32"/>
      <c r="C89" s="33" t="s">
        <v>315</v>
      </c>
      <c r="D89" s="33" t="s">
        <v>35</v>
      </c>
      <c r="E89" s="34" t="s">
        <v>316</v>
      </c>
      <c r="F89" s="35" t="s">
        <v>317</v>
      </c>
      <c r="G89" s="36" t="s">
        <v>38</v>
      </c>
      <c r="H89" s="37">
        <v>10</v>
      </c>
      <c r="I89" s="38" t="s">
        <v>0</v>
      </c>
      <c r="J89" s="39" t="s">
        <v>11</v>
      </c>
      <c r="K89" s="40">
        <v>0.44500000000000001</v>
      </c>
      <c r="L89" s="40">
        <f t="shared" si="6"/>
        <v>4.45</v>
      </c>
      <c r="M89" s="40">
        <v>0</v>
      </c>
      <c r="N89" s="40">
        <f t="shared" si="7"/>
        <v>0</v>
      </c>
      <c r="O89" s="40">
        <v>0</v>
      </c>
      <c r="P89" s="41">
        <f t="shared" si="8"/>
        <v>0</v>
      </c>
      <c r="Q89" s="10"/>
      <c r="R89" s="10"/>
      <c r="S89" s="10"/>
      <c r="T89" s="10"/>
      <c r="U89" s="10"/>
      <c r="V89" s="10"/>
      <c r="W89" s="10"/>
      <c r="X89" s="10"/>
      <c r="Y89" s="10"/>
      <c r="Z89" s="10"/>
      <c r="AA89" s="10"/>
      <c r="AN89" s="42" t="s">
        <v>39</v>
      </c>
      <c r="AP89" s="42" t="s">
        <v>35</v>
      </c>
      <c r="AQ89" s="42" t="s">
        <v>16</v>
      </c>
      <c r="AU89" s="5" t="s">
        <v>40</v>
      </c>
      <c r="BA89" s="43" t="e">
        <f>IF(J89="základní",#REF!,0)</f>
        <v>#REF!</v>
      </c>
      <c r="BB89" s="43">
        <f>IF(J89="snížená",#REF!,0)</f>
        <v>0</v>
      </c>
      <c r="BC89" s="43">
        <f>IF(J89="zákl. přenesená",#REF!,0)</f>
        <v>0</v>
      </c>
      <c r="BD89" s="43">
        <f>IF(J89="sníž. přenesená",#REF!,0)</f>
        <v>0</v>
      </c>
      <c r="BE89" s="43">
        <f>IF(J89="nulová",#REF!,0)</f>
        <v>0</v>
      </c>
      <c r="BF89" s="5" t="s">
        <v>4</v>
      </c>
      <c r="BG89" s="43" t="e">
        <f>ROUND(#REF!*H89,2)</f>
        <v>#REF!</v>
      </c>
      <c r="BH89" s="5" t="s">
        <v>39</v>
      </c>
      <c r="BI89" s="42" t="s">
        <v>318</v>
      </c>
    </row>
    <row r="90" spans="1:61" s="2" customFormat="1" ht="33" customHeight="1" x14ac:dyDescent="0.2">
      <c r="A90" s="10"/>
      <c r="B90" s="32"/>
      <c r="C90" s="33" t="s">
        <v>319</v>
      </c>
      <c r="D90" s="33" t="s">
        <v>35</v>
      </c>
      <c r="E90" s="34" t="s">
        <v>320</v>
      </c>
      <c r="F90" s="35" t="s">
        <v>321</v>
      </c>
      <c r="G90" s="36" t="s">
        <v>38</v>
      </c>
      <c r="H90" s="37">
        <v>2</v>
      </c>
      <c r="I90" s="38" t="s">
        <v>0</v>
      </c>
      <c r="J90" s="39" t="s">
        <v>11</v>
      </c>
      <c r="K90" s="40">
        <v>4.4480000000000004</v>
      </c>
      <c r="L90" s="40">
        <f t="shared" si="6"/>
        <v>8.8960000000000008</v>
      </c>
      <c r="M90" s="40">
        <v>0</v>
      </c>
      <c r="N90" s="40">
        <f t="shared" si="7"/>
        <v>0</v>
      </c>
      <c r="O90" s="40">
        <v>0</v>
      </c>
      <c r="P90" s="41">
        <f t="shared" si="8"/>
        <v>0</v>
      </c>
      <c r="Q90" s="10"/>
      <c r="R90" s="10"/>
      <c r="S90" s="10"/>
      <c r="T90" s="10"/>
      <c r="U90" s="10"/>
      <c r="V90" s="10"/>
      <c r="W90" s="10"/>
      <c r="X90" s="10"/>
      <c r="Y90" s="10"/>
      <c r="Z90" s="10"/>
      <c r="AA90" s="10"/>
      <c r="AN90" s="42" t="s">
        <v>39</v>
      </c>
      <c r="AP90" s="42" t="s">
        <v>35</v>
      </c>
      <c r="AQ90" s="42" t="s">
        <v>16</v>
      </c>
      <c r="AU90" s="5" t="s">
        <v>40</v>
      </c>
      <c r="BA90" s="43" t="e">
        <f>IF(J90="základní",#REF!,0)</f>
        <v>#REF!</v>
      </c>
      <c r="BB90" s="43">
        <f>IF(J90="snížená",#REF!,0)</f>
        <v>0</v>
      </c>
      <c r="BC90" s="43">
        <f>IF(J90="zákl. přenesená",#REF!,0)</f>
        <v>0</v>
      </c>
      <c r="BD90" s="43">
        <f>IF(J90="sníž. přenesená",#REF!,0)</f>
        <v>0</v>
      </c>
      <c r="BE90" s="43">
        <f>IF(J90="nulová",#REF!,0)</f>
        <v>0</v>
      </c>
      <c r="BF90" s="5" t="s">
        <v>4</v>
      </c>
      <c r="BG90" s="43" t="e">
        <f>ROUND(#REF!*H90,2)</f>
        <v>#REF!</v>
      </c>
      <c r="BH90" s="5" t="s">
        <v>39</v>
      </c>
      <c r="BI90" s="42" t="s">
        <v>322</v>
      </c>
    </row>
    <row r="91" spans="1:61" s="2" customFormat="1" ht="16.5" customHeight="1" x14ac:dyDescent="0.2">
      <c r="A91" s="10"/>
      <c r="B91" s="32"/>
      <c r="C91" s="33" t="s">
        <v>323</v>
      </c>
      <c r="D91" s="33" t="s">
        <v>35</v>
      </c>
      <c r="E91" s="34" t="s">
        <v>324</v>
      </c>
      <c r="F91" s="35" t="s">
        <v>325</v>
      </c>
      <c r="G91" s="36" t="s">
        <v>38</v>
      </c>
      <c r="H91" s="37">
        <v>2</v>
      </c>
      <c r="I91" s="38" t="s">
        <v>0</v>
      </c>
      <c r="J91" s="39" t="s">
        <v>11</v>
      </c>
      <c r="K91" s="40">
        <v>1.7789999999999999</v>
      </c>
      <c r="L91" s="40">
        <f t="shared" si="6"/>
        <v>3.5579999999999998</v>
      </c>
      <c r="M91" s="40">
        <v>0</v>
      </c>
      <c r="N91" s="40">
        <f t="shared" si="7"/>
        <v>0</v>
      </c>
      <c r="O91" s="40">
        <v>0</v>
      </c>
      <c r="P91" s="41">
        <f t="shared" si="8"/>
        <v>0</v>
      </c>
      <c r="Q91" s="10"/>
      <c r="R91" s="10"/>
      <c r="S91" s="10"/>
      <c r="T91" s="10"/>
      <c r="U91" s="10"/>
      <c r="V91" s="10"/>
      <c r="W91" s="10"/>
      <c r="X91" s="10"/>
      <c r="Y91" s="10"/>
      <c r="Z91" s="10"/>
      <c r="AA91" s="10"/>
      <c r="AN91" s="42" t="s">
        <v>39</v>
      </c>
      <c r="AP91" s="42" t="s">
        <v>35</v>
      </c>
      <c r="AQ91" s="42" t="s">
        <v>16</v>
      </c>
      <c r="AU91" s="5" t="s">
        <v>40</v>
      </c>
      <c r="BA91" s="43" t="e">
        <f>IF(J91="základní",#REF!,0)</f>
        <v>#REF!</v>
      </c>
      <c r="BB91" s="43">
        <f>IF(J91="snížená",#REF!,0)</f>
        <v>0</v>
      </c>
      <c r="BC91" s="43">
        <f>IF(J91="zákl. přenesená",#REF!,0)</f>
        <v>0</v>
      </c>
      <c r="BD91" s="43">
        <f>IF(J91="sníž. přenesená",#REF!,0)</f>
        <v>0</v>
      </c>
      <c r="BE91" s="43">
        <f>IF(J91="nulová",#REF!,0)</f>
        <v>0</v>
      </c>
      <c r="BF91" s="5" t="s">
        <v>4</v>
      </c>
      <c r="BG91" s="43" t="e">
        <f>ROUND(#REF!*H91,2)</f>
        <v>#REF!</v>
      </c>
      <c r="BH91" s="5" t="s">
        <v>39</v>
      </c>
      <c r="BI91" s="42" t="s">
        <v>326</v>
      </c>
    </row>
    <row r="92" spans="1:61" s="2" customFormat="1" ht="55.5" customHeight="1" x14ac:dyDescent="0.2">
      <c r="A92" s="10"/>
      <c r="B92" s="32"/>
      <c r="C92" s="33" t="s">
        <v>327</v>
      </c>
      <c r="D92" s="33" t="s">
        <v>35</v>
      </c>
      <c r="E92" s="34" t="s">
        <v>328</v>
      </c>
      <c r="F92" s="35" t="s">
        <v>329</v>
      </c>
      <c r="G92" s="36" t="s">
        <v>38</v>
      </c>
      <c r="H92" s="37">
        <v>2</v>
      </c>
      <c r="I92" s="38" t="s">
        <v>0</v>
      </c>
      <c r="J92" s="39" t="s">
        <v>11</v>
      </c>
      <c r="K92" s="40">
        <v>0.55900000000000005</v>
      </c>
      <c r="L92" s="40">
        <f t="shared" si="6"/>
        <v>1.1180000000000001</v>
      </c>
      <c r="M92" s="40">
        <v>0</v>
      </c>
      <c r="N92" s="40">
        <f t="shared" si="7"/>
        <v>0</v>
      </c>
      <c r="O92" s="40">
        <v>0</v>
      </c>
      <c r="P92" s="41">
        <f t="shared" si="8"/>
        <v>0</v>
      </c>
      <c r="Q92" s="10"/>
      <c r="R92" s="10"/>
      <c r="S92" s="10"/>
      <c r="T92" s="10"/>
      <c r="U92" s="10"/>
      <c r="V92" s="10"/>
      <c r="W92" s="10"/>
      <c r="X92" s="10"/>
      <c r="Y92" s="10"/>
      <c r="Z92" s="10"/>
      <c r="AA92" s="10"/>
      <c r="AN92" s="42" t="s">
        <v>39</v>
      </c>
      <c r="AP92" s="42" t="s">
        <v>35</v>
      </c>
      <c r="AQ92" s="42" t="s">
        <v>16</v>
      </c>
      <c r="AU92" s="5" t="s">
        <v>40</v>
      </c>
      <c r="BA92" s="43" t="e">
        <f>IF(J92="základní",#REF!,0)</f>
        <v>#REF!</v>
      </c>
      <c r="BB92" s="43">
        <f>IF(J92="snížená",#REF!,0)</f>
        <v>0</v>
      </c>
      <c r="BC92" s="43">
        <f>IF(J92="zákl. přenesená",#REF!,0)</f>
        <v>0</v>
      </c>
      <c r="BD92" s="43">
        <f>IF(J92="sníž. přenesená",#REF!,0)</f>
        <v>0</v>
      </c>
      <c r="BE92" s="43">
        <f>IF(J92="nulová",#REF!,0)</f>
        <v>0</v>
      </c>
      <c r="BF92" s="5" t="s">
        <v>4</v>
      </c>
      <c r="BG92" s="43" t="e">
        <f>ROUND(#REF!*H92,2)</f>
        <v>#REF!</v>
      </c>
      <c r="BH92" s="5" t="s">
        <v>39</v>
      </c>
      <c r="BI92" s="42" t="s">
        <v>330</v>
      </c>
    </row>
    <row r="93" spans="1:61" s="2" customFormat="1" ht="55.5" customHeight="1" x14ac:dyDescent="0.2">
      <c r="A93" s="10"/>
      <c r="B93" s="32"/>
      <c r="C93" s="33" t="s">
        <v>331</v>
      </c>
      <c r="D93" s="33" t="s">
        <v>35</v>
      </c>
      <c r="E93" s="34" t="s">
        <v>332</v>
      </c>
      <c r="F93" s="35" t="s">
        <v>333</v>
      </c>
      <c r="G93" s="36" t="s">
        <v>38</v>
      </c>
      <c r="H93" s="37">
        <v>2</v>
      </c>
      <c r="I93" s="38" t="s">
        <v>0</v>
      </c>
      <c r="J93" s="39" t="s">
        <v>11</v>
      </c>
      <c r="K93" s="40">
        <v>0.84099999999999997</v>
      </c>
      <c r="L93" s="40">
        <f t="shared" si="6"/>
        <v>1.6819999999999999</v>
      </c>
      <c r="M93" s="40">
        <v>0</v>
      </c>
      <c r="N93" s="40">
        <f t="shared" si="7"/>
        <v>0</v>
      </c>
      <c r="O93" s="40">
        <v>0</v>
      </c>
      <c r="P93" s="41">
        <f t="shared" si="8"/>
        <v>0</v>
      </c>
      <c r="Q93" s="10"/>
      <c r="R93" s="10"/>
      <c r="S93" s="10"/>
      <c r="T93" s="10"/>
      <c r="U93" s="10"/>
      <c r="V93" s="10"/>
      <c r="W93" s="10"/>
      <c r="X93" s="10"/>
      <c r="Y93" s="10"/>
      <c r="Z93" s="10"/>
      <c r="AA93" s="10"/>
      <c r="AN93" s="42" t="s">
        <v>39</v>
      </c>
      <c r="AP93" s="42" t="s">
        <v>35</v>
      </c>
      <c r="AQ93" s="42" t="s">
        <v>16</v>
      </c>
      <c r="AU93" s="5" t="s">
        <v>40</v>
      </c>
      <c r="BA93" s="43" t="e">
        <f>IF(J93="základní",#REF!,0)</f>
        <v>#REF!</v>
      </c>
      <c r="BB93" s="43">
        <f>IF(J93="snížená",#REF!,0)</f>
        <v>0</v>
      </c>
      <c r="BC93" s="43">
        <f>IF(J93="zákl. přenesená",#REF!,0)</f>
        <v>0</v>
      </c>
      <c r="BD93" s="43">
        <f>IF(J93="sníž. přenesená",#REF!,0)</f>
        <v>0</v>
      </c>
      <c r="BE93" s="43">
        <f>IF(J93="nulová",#REF!,0)</f>
        <v>0</v>
      </c>
      <c r="BF93" s="5" t="s">
        <v>4</v>
      </c>
      <c r="BG93" s="43" t="e">
        <f>ROUND(#REF!*H93,2)</f>
        <v>#REF!</v>
      </c>
      <c r="BH93" s="5" t="s">
        <v>39</v>
      </c>
      <c r="BI93" s="42" t="s">
        <v>334</v>
      </c>
    </row>
    <row r="94" spans="1:61" s="2" customFormat="1" ht="66.75" customHeight="1" x14ac:dyDescent="0.2">
      <c r="A94" s="10"/>
      <c r="B94" s="32"/>
      <c r="C94" s="33" t="s">
        <v>335</v>
      </c>
      <c r="D94" s="33" t="s">
        <v>35</v>
      </c>
      <c r="E94" s="34" t="s">
        <v>336</v>
      </c>
      <c r="F94" s="35" t="s">
        <v>337</v>
      </c>
      <c r="G94" s="36" t="s">
        <v>38</v>
      </c>
      <c r="H94" s="37">
        <v>20</v>
      </c>
      <c r="I94" s="38" t="s">
        <v>0</v>
      </c>
      <c r="J94" s="39" t="s">
        <v>11</v>
      </c>
      <c r="K94" s="40">
        <v>0.55900000000000005</v>
      </c>
      <c r="L94" s="40">
        <f t="shared" si="6"/>
        <v>11.180000000000001</v>
      </c>
      <c r="M94" s="40">
        <v>0</v>
      </c>
      <c r="N94" s="40">
        <f t="shared" si="7"/>
        <v>0</v>
      </c>
      <c r="O94" s="40">
        <v>0</v>
      </c>
      <c r="P94" s="41">
        <f t="shared" si="8"/>
        <v>0</v>
      </c>
      <c r="Q94" s="10"/>
      <c r="R94" s="10"/>
      <c r="S94" s="10"/>
      <c r="T94" s="10"/>
      <c r="U94" s="10"/>
      <c r="V94" s="10"/>
      <c r="W94" s="10"/>
      <c r="X94" s="10"/>
      <c r="Y94" s="10"/>
      <c r="Z94" s="10"/>
      <c r="AA94" s="10"/>
      <c r="AN94" s="42" t="s">
        <v>39</v>
      </c>
      <c r="AP94" s="42" t="s">
        <v>35</v>
      </c>
      <c r="AQ94" s="42" t="s">
        <v>16</v>
      </c>
      <c r="AU94" s="5" t="s">
        <v>40</v>
      </c>
      <c r="BA94" s="43" t="e">
        <f>IF(J94="základní",#REF!,0)</f>
        <v>#REF!</v>
      </c>
      <c r="BB94" s="43">
        <f>IF(J94="snížená",#REF!,0)</f>
        <v>0</v>
      </c>
      <c r="BC94" s="43">
        <f>IF(J94="zákl. přenesená",#REF!,0)</f>
        <v>0</v>
      </c>
      <c r="BD94" s="43">
        <f>IF(J94="sníž. přenesená",#REF!,0)</f>
        <v>0</v>
      </c>
      <c r="BE94" s="43">
        <f>IF(J94="nulová",#REF!,0)</f>
        <v>0</v>
      </c>
      <c r="BF94" s="5" t="s">
        <v>4</v>
      </c>
      <c r="BG94" s="43" t="e">
        <f>ROUND(#REF!*H94,2)</f>
        <v>#REF!</v>
      </c>
      <c r="BH94" s="5" t="s">
        <v>39</v>
      </c>
      <c r="BI94" s="42" t="s">
        <v>338</v>
      </c>
    </row>
    <row r="95" spans="1:61" s="2" customFormat="1" ht="66.75" customHeight="1" x14ac:dyDescent="0.2">
      <c r="A95" s="10"/>
      <c r="B95" s="32"/>
      <c r="C95" s="33" t="s">
        <v>339</v>
      </c>
      <c r="D95" s="33" t="s">
        <v>35</v>
      </c>
      <c r="E95" s="34" t="s">
        <v>340</v>
      </c>
      <c r="F95" s="35" t="s">
        <v>341</v>
      </c>
      <c r="G95" s="36" t="s">
        <v>38</v>
      </c>
      <c r="H95" s="37">
        <v>576</v>
      </c>
      <c r="I95" s="38" t="s">
        <v>0</v>
      </c>
      <c r="J95" s="39" t="s">
        <v>11</v>
      </c>
      <c r="K95" s="40">
        <v>0.44500000000000001</v>
      </c>
      <c r="L95" s="40">
        <f t="shared" si="6"/>
        <v>256.32</v>
      </c>
      <c r="M95" s="40">
        <v>0</v>
      </c>
      <c r="N95" s="40">
        <f t="shared" si="7"/>
        <v>0</v>
      </c>
      <c r="O95" s="40">
        <v>0</v>
      </c>
      <c r="P95" s="41">
        <f t="shared" si="8"/>
        <v>0</v>
      </c>
      <c r="Q95" s="10"/>
      <c r="R95" s="10"/>
      <c r="S95" s="10"/>
      <c r="T95" s="10"/>
      <c r="U95" s="10"/>
      <c r="V95" s="10"/>
      <c r="W95" s="10"/>
      <c r="X95" s="10"/>
      <c r="Y95" s="10"/>
      <c r="Z95" s="10"/>
      <c r="AA95" s="10"/>
      <c r="AN95" s="42" t="s">
        <v>4</v>
      </c>
      <c r="AP95" s="42" t="s">
        <v>35</v>
      </c>
      <c r="AQ95" s="42" t="s">
        <v>16</v>
      </c>
      <c r="AU95" s="5" t="s">
        <v>40</v>
      </c>
      <c r="BA95" s="43" t="e">
        <f>IF(J95="základní",#REF!,0)</f>
        <v>#REF!</v>
      </c>
      <c r="BB95" s="43">
        <f>IF(J95="snížená",#REF!,0)</f>
        <v>0</v>
      </c>
      <c r="BC95" s="43">
        <f>IF(J95="zákl. přenesená",#REF!,0)</f>
        <v>0</v>
      </c>
      <c r="BD95" s="43">
        <f>IF(J95="sníž. přenesená",#REF!,0)</f>
        <v>0</v>
      </c>
      <c r="BE95" s="43">
        <f>IF(J95="nulová",#REF!,0)</f>
        <v>0</v>
      </c>
      <c r="BF95" s="5" t="s">
        <v>4</v>
      </c>
      <c r="BG95" s="43" t="e">
        <f>ROUND(#REF!*H95,2)</f>
        <v>#REF!</v>
      </c>
      <c r="BH95" s="5" t="s">
        <v>4</v>
      </c>
      <c r="BI95" s="42" t="s">
        <v>342</v>
      </c>
    </row>
    <row r="96" spans="1:61" s="2" customFormat="1" ht="24.2" customHeight="1" x14ac:dyDescent="0.2">
      <c r="A96" s="10"/>
      <c r="B96" s="32"/>
      <c r="C96" s="33" t="s">
        <v>343</v>
      </c>
      <c r="D96" s="33" t="s">
        <v>35</v>
      </c>
      <c r="E96" s="34" t="s">
        <v>344</v>
      </c>
      <c r="F96" s="35" t="s">
        <v>345</v>
      </c>
      <c r="G96" s="36" t="s">
        <v>38</v>
      </c>
      <c r="H96" s="37">
        <v>30</v>
      </c>
      <c r="I96" s="38" t="s">
        <v>0</v>
      </c>
      <c r="J96" s="39" t="s">
        <v>11</v>
      </c>
      <c r="K96" s="40">
        <v>0.51</v>
      </c>
      <c r="L96" s="40">
        <f t="shared" si="6"/>
        <v>15.3</v>
      </c>
      <c r="M96" s="40">
        <v>0</v>
      </c>
      <c r="N96" s="40">
        <f t="shared" si="7"/>
        <v>0</v>
      </c>
      <c r="O96" s="40">
        <v>0</v>
      </c>
      <c r="P96" s="41">
        <f t="shared" si="8"/>
        <v>0</v>
      </c>
      <c r="Q96" s="10"/>
      <c r="R96" s="10"/>
      <c r="S96" s="10"/>
      <c r="T96" s="10"/>
      <c r="U96" s="10"/>
      <c r="V96" s="10"/>
      <c r="W96" s="10"/>
      <c r="X96" s="10"/>
      <c r="Y96" s="10"/>
      <c r="Z96" s="10"/>
      <c r="AA96" s="10"/>
      <c r="AN96" s="42" t="s">
        <v>39</v>
      </c>
      <c r="AP96" s="42" t="s">
        <v>35</v>
      </c>
      <c r="AQ96" s="42" t="s">
        <v>16</v>
      </c>
      <c r="AU96" s="5" t="s">
        <v>40</v>
      </c>
      <c r="BA96" s="43" t="e">
        <f>IF(J96="základní",#REF!,0)</f>
        <v>#REF!</v>
      </c>
      <c r="BB96" s="43">
        <f>IF(J96="snížená",#REF!,0)</f>
        <v>0</v>
      </c>
      <c r="BC96" s="43">
        <f>IF(J96="zákl. přenesená",#REF!,0)</f>
        <v>0</v>
      </c>
      <c r="BD96" s="43">
        <f>IF(J96="sníž. přenesená",#REF!,0)</f>
        <v>0</v>
      </c>
      <c r="BE96" s="43">
        <f>IF(J96="nulová",#REF!,0)</f>
        <v>0</v>
      </c>
      <c r="BF96" s="5" t="s">
        <v>4</v>
      </c>
      <c r="BG96" s="43" t="e">
        <f>ROUND(#REF!*H96,2)</f>
        <v>#REF!</v>
      </c>
      <c r="BH96" s="5" t="s">
        <v>39</v>
      </c>
      <c r="BI96" s="42" t="s">
        <v>346</v>
      </c>
    </row>
    <row r="97" spans="1:61" s="2" customFormat="1" ht="24.2" customHeight="1" x14ac:dyDescent="0.2">
      <c r="A97" s="10"/>
      <c r="B97" s="32"/>
      <c r="C97" s="33" t="s">
        <v>347</v>
      </c>
      <c r="D97" s="33" t="s">
        <v>35</v>
      </c>
      <c r="E97" s="34" t="s">
        <v>348</v>
      </c>
      <c r="F97" s="35" t="s">
        <v>349</v>
      </c>
      <c r="G97" s="36" t="s">
        <v>38</v>
      </c>
      <c r="H97" s="37">
        <v>30</v>
      </c>
      <c r="I97" s="38" t="s">
        <v>0</v>
      </c>
      <c r="J97" s="39" t="s">
        <v>11</v>
      </c>
      <c r="K97" s="40">
        <v>0.77</v>
      </c>
      <c r="L97" s="40">
        <f t="shared" si="6"/>
        <v>23.1</v>
      </c>
      <c r="M97" s="40">
        <v>0</v>
      </c>
      <c r="N97" s="40">
        <f t="shared" si="7"/>
        <v>0</v>
      </c>
      <c r="O97" s="40">
        <v>0</v>
      </c>
      <c r="P97" s="41">
        <f t="shared" si="8"/>
        <v>0</v>
      </c>
      <c r="Q97" s="10"/>
      <c r="R97" s="10"/>
      <c r="S97" s="10"/>
      <c r="T97" s="10"/>
      <c r="U97" s="10"/>
      <c r="V97" s="10"/>
      <c r="W97" s="10"/>
      <c r="X97" s="10"/>
      <c r="Y97" s="10"/>
      <c r="Z97" s="10"/>
      <c r="AA97" s="10"/>
      <c r="AN97" s="42" t="s">
        <v>39</v>
      </c>
      <c r="AP97" s="42" t="s">
        <v>35</v>
      </c>
      <c r="AQ97" s="42" t="s">
        <v>16</v>
      </c>
      <c r="AU97" s="5" t="s">
        <v>40</v>
      </c>
      <c r="BA97" s="43" t="e">
        <f>IF(J97="základní",#REF!,0)</f>
        <v>#REF!</v>
      </c>
      <c r="BB97" s="43">
        <f>IF(J97="snížená",#REF!,0)</f>
        <v>0</v>
      </c>
      <c r="BC97" s="43">
        <f>IF(J97="zákl. přenesená",#REF!,0)</f>
        <v>0</v>
      </c>
      <c r="BD97" s="43">
        <f>IF(J97="sníž. přenesená",#REF!,0)</f>
        <v>0</v>
      </c>
      <c r="BE97" s="43">
        <f>IF(J97="nulová",#REF!,0)</f>
        <v>0</v>
      </c>
      <c r="BF97" s="5" t="s">
        <v>4</v>
      </c>
      <c r="BG97" s="43" t="e">
        <f>ROUND(#REF!*H97,2)</f>
        <v>#REF!</v>
      </c>
      <c r="BH97" s="5" t="s">
        <v>39</v>
      </c>
      <c r="BI97" s="42" t="s">
        <v>350</v>
      </c>
    </row>
    <row r="98" spans="1:61" s="2" customFormat="1" ht="37.9" customHeight="1" x14ac:dyDescent="0.2">
      <c r="A98" s="10"/>
      <c r="B98" s="32"/>
      <c r="C98" s="33" t="s">
        <v>351</v>
      </c>
      <c r="D98" s="33" t="s">
        <v>35</v>
      </c>
      <c r="E98" s="34" t="s">
        <v>352</v>
      </c>
      <c r="F98" s="35" t="s">
        <v>353</v>
      </c>
      <c r="G98" s="36" t="s">
        <v>38</v>
      </c>
      <c r="H98" s="37">
        <v>5</v>
      </c>
      <c r="I98" s="38" t="s">
        <v>0</v>
      </c>
      <c r="J98" s="39" t="s">
        <v>11</v>
      </c>
      <c r="K98" s="40">
        <v>1.8680000000000001</v>
      </c>
      <c r="L98" s="40">
        <f t="shared" si="6"/>
        <v>9.34</v>
      </c>
      <c r="M98" s="40">
        <v>0</v>
      </c>
      <c r="N98" s="40">
        <f t="shared" si="7"/>
        <v>0</v>
      </c>
      <c r="O98" s="40">
        <v>0</v>
      </c>
      <c r="P98" s="41">
        <f t="shared" si="8"/>
        <v>0</v>
      </c>
      <c r="Q98" s="10"/>
      <c r="R98" s="10"/>
      <c r="S98" s="10"/>
      <c r="T98" s="10"/>
      <c r="U98" s="10"/>
      <c r="V98" s="10"/>
      <c r="W98" s="10"/>
      <c r="X98" s="10"/>
      <c r="Y98" s="10"/>
      <c r="Z98" s="10"/>
      <c r="AA98" s="10"/>
      <c r="AN98" s="42" t="s">
        <v>39</v>
      </c>
      <c r="AP98" s="42" t="s">
        <v>35</v>
      </c>
      <c r="AQ98" s="42" t="s">
        <v>16</v>
      </c>
      <c r="AU98" s="5" t="s">
        <v>40</v>
      </c>
      <c r="BA98" s="43" t="e">
        <f>IF(J98="základní",#REF!,0)</f>
        <v>#REF!</v>
      </c>
      <c r="BB98" s="43">
        <f>IF(J98="snížená",#REF!,0)</f>
        <v>0</v>
      </c>
      <c r="BC98" s="43">
        <f>IF(J98="zákl. přenesená",#REF!,0)</f>
        <v>0</v>
      </c>
      <c r="BD98" s="43">
        <f>IF(J98="sníž. přenesená",#REF!,0)</f>
        <v>0</v>
      </c>
      <c r="BE98" s="43">
        <f>IF(J98="nulová",#REF!,0)</f>
        <v>0</v>
      </c>
      <c r="BF98" s="5" t="s">
        <v>4</v>
      </c>
      <c r="BG98" s="43" t="e">
        <f>ROUND(#REF!*H98,2)</f>
        <v>#REF!</v>
      </c>
      <c r="BH98" s="5" t="s">
        <v>39</v>
      </c>
      <c r="BI98" s="42" t="s">
        <v>354</v>
      </c>
    </row>
    <row r="99" spans="1:61" s="2" customFormat="1" ht="24.2" customHeight="1" x14ac:dyDescent="0.2">
      <c r="A99" s="10"/>
      <c r="B99" s="32"/>
      <c r="C99" s="33" t="s">
        <v>355</v>
      </c>
      <c r="D99" s="33" t="s">
        <v>35</v>
      </c>
      <c r="E99" s="34" t="s">
        <v>356</v>
      </c>
      <c r="F99" s="35" t="s">
        <v>357</v>
      </c>
      <c r="G99" s="36" t="s">
        <v>38</v>
      </c>
      <c r="H99" s="37">
        <v>5</v>
      </c>
      <c r="I99" s="38" t="s">
        <v>0</v>
      </c>
      <c r="J99" s="39" t="s">
        <v>11</v>
      </c>
      <c r="K99" s="40">
        <v>0.56200000000000006</v>
      </c>
      <c r="L99" s="40">
        <f t="shared" si="6"/>
        <v>2.8100000000000005</v>
      </c>
      <c r="M99" s="40">
        <v>0</v>
      </c>
      <c r="N99" s="40">
        <f t="shared" si="7"/>
        <v>0</v>
      </c>
      <c r="O99" s="40">
        <v>0</v>
      </c>
      <c r="P99" s="41">
        <f t="shared" si="8"/>
        <v>0</v>
      </c>
      <c r="Q99" s="10"/>
      <c r="R99" s="10"/>
      <c r="S99" s="10"/>
      <c r="T99" s="10"/>
      <c r="U99" s="10"/>
      <c r="V99" s="10"/>
      <c r="W99" s="10"/>
      <c r="X99" s="10"/>
      <c r="Y99" s="10"/>
      <c r="Z99" s="10"/>
      <c r="AA99" s="10"/>
      <c r="AN99" s="42" t="s">
        <v>39</v>
      </c>
      <c r="AP99" s="42" t="s">
        <v>35</v>
      </c>
      <c r="AQ99" s="42" t="s">
        <v>16</v>
      </c>
      <c r="AU99" s="5" t="s">
        <v>40</v>
      </c>
      <c r="BA99" s="43" t="e">
        <f>IF(J99="základní",#REF!,0)</f>
        <v>#REF!</v>
      </c>
      <c r="BB99" s="43">
        <f>IF(J99="snížená",#REF!,0)</f>
        <v>0</v>
      </c>
      <c r="BC99" s="43">
        <f>IF(J99="zákl. přenesená",#REF!,0)</f>
        <v>0</v>
      </c>
      <c r="BD99" s="43">
        <f>IF(J99="sníž. přenesená",#REF!,0)</f>
        <v>0</v>
      </c>
      <c r="BE99" s="43">
        <f>IF(J99="nulová",#REF!,0)</f>
        <v>0</v>
      </c>
      <c r="BF99" s="5" t="s">
        <v>4</v>
      </c>
      <c r="BG99" s="43" t="e">
        <f>ROUND(#REF!*H99,2)</f>
        <v>#REF!</v>
      </c>
      <c r="BH99" s="5" t="s">
        <v>39</v>
      </c>
      <c r="BI99" s="42" t="s">
        <v>358</v>
      </c>
    </row>
    <row r="100" spans="1:61" s="2" customFormat="1" ht="37.9" customHeight="1" x14ac:dyDescent="0.2">
      <c r="A100" s="10"/>
      <c r="B100" s="32"/>
      <c r="C100" s="33" t="s">
        <v>359</v>
      </c>
      <c r="D100" s="33" t="s">
        <v>35</v>
      </c>
      <c r="E100" s="34" t="s">
        <v>360</v>
      </c>
      <c r="F100" s="35" t="s">
        <v>361</v>
      </c>
      <c r="G100" s="36" t="s">
        <v>38</v>
      </c>
      <c r="H100" s="37">
        <v>2</v>
      </c>
      <c r="I100" s="38" t="s">
        <v>0</v>
      </c>
      <c r="J100" s="39" t="s">
        <v>11</v>
      </c>
      <c r="K100" s="40">
        <v>4.4130000000000003</v>
      </c>
      <c r="L100" s="40">
        <f t="shared" si="6"/>
        <v>8.8260000000000005</v>
      </c>
      <c r="M100" s="40">
        <v>0</v>
      </c>
      <c r="N100" s="40">
        <f t="shared" si="7"/>
        <v>0</v>
      </c>
      <c r="O100" s="40">
        <v>0</v>
      </c>
      <c r="P100" s="41">
        <f t="shared" si="8"/>
        <v>0</v>
      </c>
      <c r="Q100" s="10"/>
      <c r="R100" s="10"/>
      <c r="S100" s="10"/>
      <c r="T100" s="10"/>
      <c r="U100" s="10"/>
      <c r="V100" s="10"/>
      <c r="W100" s="10"/>
      <c r="X100" s="10"/>
      <c r="Y100" s="10"/>
      <c r="Z100" s="10"/>
      <c r="AA100" s="10"/>
      <c r="AN100" s="42" t="s">
        <v>39</v>
      </c>
      <c r="AP100" s="42" t="s">
        <v>35</v>
      </c>
      <c r="AQ100" s="42" t="s">
        <v>16</v>
      </c>
      <c r="AU100" s="5" t="s">
        <v>40</v>
      </c>
      <c r="BA100" s="43" t="e">
        <f>IF(J100="základní",#REF!,0)</f>
        <v>#REF!</v>
      </c>
      <c r="BB100" s="43">
        <f>IF(J100="snížená",#REF!,0)</f>
        <v>0</v>
      </c>
      <c r="BC100" s="43">
        <f>IF(J100="zákl. přenesená",#REF!,0)</f>
        <v>0</v>
      </c>
      <c r="BD100" s="43">
        <f>IF(J100="sníž. přenesená",#REF!,0)</f>
        <v>0</v>
      </c>
      <c r="BE100" s="43">
        <f>IF(J100="nulová",#REF!,0)</f>
        <v>0</v>
      </c>
      <c r="BF100" s="5" t="s">
        <v>4</v>
      </c>
      <c r="BG100" s="43" t="e">
        <f>ROUND(#REF!*H100,2)</f>
        <v>#REF!</v>
      </c>
      <c r="BH100" s="5" t="s">
        <v>39</v>
      </c>
      <c r="BI100" s="42" t="s">
        <v>362</v>
      </c>
    </row>
    <row r="101" spans="1:61" s="2" customFormat="1" ht="21.75" customHeight="1" x14ac:dyDescent="0.2">
      <c r="A101" s="10"/>
      <c r="B101" s="32"/>
      <c r="C101" s="33" t="s">
        <v>363</v>
      </c>
      <c r="D101" s="33" t="s">
        <v>35</v>
      </c>
      <c r="E101" s="34" t="s">
        <v>364</v>
      </c>
      <c r="F101" s="35" t="s">
        <v>365</v>
      </c>
      <c r="G101" s="36" t="s">
        <v>38</v>
      </c>
      <c r="H101" s="37">
        <v>2</v>
      </c>
      <c r="I101" s="38" t="s">
        <v>0</v>
      </c>
      <c r="J101" s="39" t="s">
        <v>11</v>
      </c>
      <c r="K101" s="40">
        <v>0.68500000000000005</v>
      </c>
      <c r="L101" s="40">
        <f t="shared" si="6"/>
        <v>1.37</v>
      </c>
      <c r="M101" s="40">
        <v>0</v>
      </c>
      <c r="N101" s="40">
        <f t="shared" si="7"/>
        <v>0</v>
      </c>
      <c r="O101" s="40">
        <v>0</v>
      </c>
      <c r="P101" s="41">
        <f t="shared" si="8"/>
        <v>0</v>
      </c>
      <c r="Q101" s="10"/>
      <c r="R101" s="10"/>
      <c r="S101" s="10"/>
      <c r="T101" s="10"/>
      <c r="U101" s="10"/>
      <c r="V101" s="10"/>
      <c r="W101" s="10"/>
      <c r="X101" s="10"/>
      <c r="Y101" s="10"/>
      <c r="Z101" s="10"/>
      <c r="AA101" s="10"/>
      <c r="AN101" s="42" t="s">
        <v>39</v>
      </c>
      <c r="AP101" s="42" t="s">
        <v>35</v>
      </c>
      <c r="AQ101" s="42" t="s">
        <v>16</v>
      </c>
      <c r="AU101" s="5" t="s">
        <v>40</v>
      </c>
      <c r="BA101" s="43" t="e">
        <f>IF(J101="základní",#REF!,0)</f>
        <v>#REF!</v>
      </c>
      <c r="BB101" s="43">
        <f>IF(J101="snížená",#REF!,0)</f>
        <v>0</v>
      </c>
      <c r="BC101" s="43">
        <f>IF(J101="zákl. přenesená",#REF!,0)</f>
        <v>0</v>
      </c>
      <c r="BD101" s="43">
        <f>IF(J101="sníž. přenesená",#REF!,0)</f>
        <v>0</v>
      </c>
      <c r="BE101" s="43">
        <f>IF(J101="nulová",#REF!,0)</f>
        <v>0</v>
      </c>
      <c r="BF101" s="5" t="s">
        <v>4</v>
      </c>
      <c r="BG101" s="43" t="e">
        <f>ROUND(#REF!*H101,2)</f>
        <v>#REF!</v>
      </c>
      <c r="BH101" s="5" t="s">
        <v>39</v>
      </c>
      <c r="BI101" s="42" t="s">
        <v>366</v>
      </c>
    </row>
    <row r="102" spans="1:61" s="2" customFormat="1" ht="78" customHeight="1" x14ac:dyDescent="0.2">
      <c r="A102" s="10"/>
      <c r="B102" s="32"/>
      <c r="C102" s="33" t="s">
        <v>367</v>
      </c>
      <c r="D102" s="33" t="s">
        <v>35</v>
      </c>
      <c r="E102" s="34" t="s">
        <v>368</v>
      </c>
      <c r="F102" s="35" t="s">
        <v>369</v>
      </c>
      <c r="G102" s="36" t="s">
        <v>38</v>
      </c>
      <c r="H102" s="37">
        <v>2</v>
      </c>
      <c r="I102" s="38" t="s">
        <v>0</v>
      </c>
      <c r="J102" s="39" t="s">
        <v>11</v>
      </c>
      <c r="K102" s="40">
        <v>3.5</v>
      </c>
      <c r="L102" s="40">
        <f t="shared" si="6"/>
        <v>7</v>
      </c>
      <c r="M102" s="40">
        <v>0</v>
      </c>
      <c r="N102" s="40">
        <f t="shared" si="7"/>
        <v>0</v>
      </c>
      <c r="O102" s="40">
        <v>0</v>
      </c>
      <c r="P102" s="41">
        <f t="shared" si="8"/>
        <v>0</v>
      </c>
      <c r="Q102" s="10"/>
      <c r="R102" s="10"/>
      <c r="S102" s="10"/>
      <c r="T102" s="10"/>
      <c r="U102" s="10"/>
      <c r="V102" s="10"/>
      <c r="W102" s="10"/>
      <c r="X102" s="10"/>
      <c r="Y102" s="10"/>
      <c r="Z102" s="10"/>
      <c r="AA102" s="10"/>
      <c r="AN102" s="42" t="s">
        <v>39</v>
      </c>
      <c r="AP102" s="42" t="s">
        <v>35</v>
      </c>
      <c r="AQ102" s="42" t="s">
        <v>16</v>
      </c>
      <c r="AU102" s="5" t="s">
        <v>40</v>
      </c>
      <c r="BA102" s="43" t="e">
        <f>IF(J102="základní",#REF!,0)</f>
        <v>#REF!</v>
      </c>
      <c r="BB102" s="43">
        <f>IF(J102="snížená",#REF!,0)</f>
        <v>0</v>
      </c>
      <c r="BC102" s="43">
        <f>IF(J102="zákl. přenesená",#REF!,0)</f>
        <v>0</v>
      </c>
      <c r="BD102" s="43">
        <f>IF(J102="sníž. přenesená",#REF!,0)</f>
        <v>0</v>
      </c>
      <c r="BE102" s="43">
        <f>IF(J102="nulová",#REF!,0)</f>
        <v>0</v>
      </c>
      <c r="BF102" s="5" t="s">
        <v>4</v>
      </c>
      <c r="BG102" s="43" t="e">
        <f>ROUND(#REF!*H102,2)</f>
        <v>#REF!</v>
      </c>
      <c r="BH102" s="5" t="s">
        <v>39</v>
      </c>
      <c r="BI102" s="42" t="s">
        <v>370</v>
      </c>
    </row>
    <row r="103" spans="1:61" s="2" customFormat="1" ht="44.25" customHeight="1" x14ac:dyDescent="0.2">
      <c r="A103" s="10"/>
      <c r="B103" s="32"/>
      <c r="C103" s="33" t="s">
        <v>371</v>
      </c>
      <c r="D103" s="33" t="s">
        <v>35</v>
      </c>
      <c r="E103" s="34" t="s">
        <v>372</v>
      </c>
      <c r="F103" s="35" t="s">
        <v>373</v>
      </c>
      <c r="G103" s="36" t="s">
        <v>38</v>
      </c>
      <c r="H103" s="37">
        <v>5</v>
      </c>
      <c r="I103" s="38" t="s">
        <v>0</v>
      </c>
      <c r="J103" s="39" t="s">
        <v>11</v>
      </c>
      <c r="K103" s="40">
        <v>1.24</v>
      </c>
      <c r="L103" s="40">
        <f t="shared" si="6"/>
        <v>6.2</v>
      </c>
      <c r="M103" s="40">
        <v>0</v>
      </c>
      <c r="N103" s="40">
        <f t="shared" si="7"/>
        <v>0</v>
      </c>
      <c r="O103" s="40">
        <v>0</v>
      </c>
      <c r="P103" s="41">
        <f t="shared" si="8"/>
        <v>0</v>
      </c>
      <c r="Q103" s="10"/>
      <c r="R103" s="10"/>
      <c r="S103" s="10"/>
      <c r="T103" s="10"/>
      <c r="U103" s="10"/>
      <c r="V103" s="10"/>
      <c r="W103" s="10"/>
      <c r="X103" s="10"/>
      <c r="Y103" s="10"/>
      <c r="Z103" s="10"/>
      <c r="AA103" s="10"/>
      <c r="AN103" s="42" t="s">
        <v>39</v>
      </c>
      <c r="AP103" s="42" t="s">
        <v>35</v>
      </c>
      <c r="AQ103" s="42" t="s">
        <v>16</v>
      </c>
      <c r="AU103" s="5" t="s">
        <v>40</v>
      </c>
      <c r="BA103" s="43" t="e">
        <f>IF(J103="základní",#REF!,0)</f>
        <v>#REF!</v>
      </c>
      <c r="BB103" s="43">
        <f>IF(J103="snížená",#REF!,0)</f>
        <v>0</v>
      </c>
      <c r="BC103" s="43">
        <f>IF(J103="zákl. přenesená",#REF!,0)</f>
        <v>0</v>
      </c>
      <c r="BD103" s="43">
        <f>IF(J103="sníž. přenesená",#REF!,0)</f>
        <v>0</v>
      </c>
      <c r="BE103" s="43">
        <f>IF(J103="nulová",#REF!,0)</f>
        <v>0</v>
      </c>
      <c r="BF103" s="5" t="s">
        <v>4</v>
      </c>
      <c r="BG103" s="43" t="e">
        <f>ROUND(#REF!*H103,2)</f>
        <v>#REF!</v>
      </c>
      <c r="BH103" s="5" t="s">
        <v>39</v>
      </c>
      <c r="BI103" s="42" t="s">
        <v>374</v>
      </c>
    </row>
    <row r="104" spans="1:61" s="2" customFormat="1" ht="49.15" customHeight="1" x14ac:dyDescent="0.2">
      <c r="A104" s="10"/>
      <c r="B104" s="32"/>
      <c r="C104" s="33" t="s">
        <v>375</v>
      </c>
      <c r="D104" s="33" t="s">
        <v>35</v>
      </c>
      <c r="E104" s="34" t="s">
        <v>376</v>
      </c>
      <c r="F104" s="35" t="s">
        <v>377</v>
      </c>
      <c r="G104" s="36" t="s">
        <v>38</v>
      </c>
      <c r="H104" s="37">
        <v>5</v>
      </c>
      <c r="I104" s="38" t="s">
        <v>0</v>
      </c>
      <c r="J104" s="39" t="s">
        <v>11</v>
      </c>
      <c r="K104" s="40">
        <v>2.6309999999999998</v>
      </c>
      <c r="L104" s="40">
        <f t="shared" si="6"/>
        <v>13.154999999999999</v>
      </c>
      <c r="M104" s="40">
        <v>0</v>
      </c>
      <c r="N104" s="40">
        <f t="shared" si="7"/>
        <v>0</v>
      </c>
      <c r="O104" s="40">
        <v>0</v>
      </c>
      <c r="P104" s="41">
        <f t="shared" si="8"/>
        <v>0</v>
      </c>
      <c r="Q104" s="10"/>
      <c r="R104" s="10"/>
      <c r="S104" s="10"/>
      <c r="T104" s="10"/>
      <c r="U104" s="10"/>
      <c r="V104" s="10"/>
      <c r="W104" s="10"/>
      <c r="X104" s="10"/>
      <c r="Y104" s="10"/>
      <c r="Z104" s="10"/>
      <c r="AA104" s="10"/>
      <c r="AN104" s="42" t="s">
        <v>39</v>
      </c>
      <c r="AP104" s="42" t="s">
        <v>35</v>
      </c>
      <c r="AQ104" s="42" t="s">
        <v>16</v>
      </c>
      <c r="AU104" s="5" t="s">
        <v>40</v>
      </c>
      <c r="BA104" s="43" t="e">
        <f>IF(J104="základní",#REF!,0)</f>
        <v>#REF!</v>
      </c>
      <c r="BB104" s="43">
        <f>IF(J104="snížená",#REF!,0)</f>
        <v>0</v>
      </c>
      <c r="BC104" s="43">
        <f>IF(J104="zákl. přenesená",#REF!,0)</f>
        <v>0</v>
      </c>
      <c r="BD104" s="43">
        <f>IF(J104="sníž. přenesená",#REF!,0)</f>
        <v>0</v>
      </c>
      <c r="BE104" s="43">
        <f>IF(J104="nulová",#REF!,0)</f>
        <v>0</v>
      </c>
      <c r="BF104" s="5" t="s">
        <v>4</v>
      </c>
      <c r="BG104" s="43" t="e">
        <f>ROUND(#REF!*H104,2)</f>
        <v>#REF!</v>
      </c>
      <c r="BH104" s="5" t="s">
        <v>39</v>
      </c>
      <c r="BI104" s="42" t="s">
        <v>378</v>
      </c>
    </row>
    <row r="105" spans="1:61" s="2" customFormat="1" ht="16.5" customHeight="1" x14ac:dyDescent="0.2">
      <c r="A105" s="10"/>
      <c r="B105" s="32"/>
      <c r="C105" s="33" t="s">
        <v>379</v>
      </c>
      <c r="D105" s="33" t="s">
        <v>35</v>
      </c>
      <c r="E105" s="34" t="s">
        <v>380</v>
      </c>
      <c r="F105" s="35" t="s">
        <v>381</v>
      </c>
      <c r="G105" s="36" t="s">
        <v>38</v>
      </c>
      <c r="H105" s="37">
        <v>4</v>
      </c>
      <c r="I105" s="38" t="s">
        <v>0</v>
      </c>
      <c r="J105" s="39" t="s">
        <v>11</v>
      </c>
      <c r="K105" s="40">
        <v>0.57299999999999995</v>
      </c>
      <c r="L105" s="40">
        <f t="shared" si="6"/>
        <v>2.2919999999999998</v>
      </c>
      <c r="M105" s="40">
        <v>0</v>
      </c>
      <c r="N105" s="40">
        <f t="shared" si="7"/>
        <v>0</v>
      </c>
      <c r="O105" s="40">
        <v>0</v>
      </c>
      <c r="P105" s="41">
        <f t="shared" si="8"/>
        <v>0</v>
      </c>
      <c r="Q105" s="10"/>
      <c r="R105" s="10"/>
      <c r="S105" s="10"/>
      <c r="T105" s="10"/>
      <c r="U105" s="10"/>
      <c r="V105" s="10"/>
      <c r="W105" s="10"/>
      <c r="X105" s="10"/>
      <c r="Y105" s="10"/>
      <c r="Z105" s="10"/>
      <c r="AA105" s="10"/>
      <c r="AN105" s="42" t="s">
        <v>39</v>
      </c>
      <c r="AP105" s="42" t="s">
        <v>35</v>
      </c>
      <c r="AQ105" s="42" t="s">
        <v>16</v>
      </c>
      <c r="AU105" s="5" t="s">
        <v>40</v>
      </c>
      <c r="BA105" s="43" t="e">
        <f>IF(J105="základní",#REF!,0)</f>
        <v>#REF!</v>
      </c>
      <c r="BB105" s="43">
        <f>IF(J105="snížená",#REF!,0)</f>
        <v>0</v>
      </c>
      <c r="BC105" s="43">
        <f>IF(J105="zákl. přenesená",#REF!,0)</f>
        <v>0</v>
      </c>
      <c r="BD105" s="43">
        <f>IF(J105="sníž. přenesená",#REF!,0)</f>
        <v>0</v>
      </c>
      <c r="BE105" s="43">
        <f>IF(J105="nulová",#REF!,0)</f>
        <v>0</v>
      </c>
      <c r="BF105" s="5" t="s">
        <v>4</v>
      </c>
      <c r="BG105" s="43" t="e">
        <f>ROUND(#REF!*H105,2)</f>
        <v>#REF!</v>
      </c>
      <c r="BH105" s="5" t="s">
        <v>39</v>
      </c>
      <c r="BI105" s="42" t="s">
        <v>382</v>
      </c>
    </row>
    <row r="106" spans="1:61" s="2" customFormat="1" ht="16.5" customHeight="1" x14ac:dyDescent="0.2">
      <c r="A106" s="10"/>
      <c r="B106" s="32"/>
      <c r="C106" s="33" t="s">
        <v>383</v>
      </c>
      <c r="D106" s="33" t="s">
        <v>35</v>
      </c>
      <c r="E106" s="34" t="s">
        <v>384</v>
      </c>
      <c r="F106" s="35" t="s">
        <v>385</v>
      </c>
      <c r="G106" s="36" t="s">
        <v>38</v>
      </c>
      <c r="H106" s="37">
        <v>6</v>
      </c>
      <c r="I106" s="38" t="s">
        <v>0</v>
      </c>
      <c r="J106" s="39" t="s">
        <v>11</v>
      </c>
      <c r="K106" s="40">
        <v>0.17</v>
      </c>
      <c r="L106" s="40">
        <f t="shared" si="6"/>
        <v>1.02</v>
      </c>
      <c r="M106" s="40">
        <v>0</v>
      </c>
      <c r="N106" s="40">
        <f t="shared" si="7"/>
        <v>0</v>
      </c>
      <c r="O106" s="40">
        <v>0</v>
      </c>
      <c r="P106" s="41">
        <f t="shared" si="8"/>
        <v>0</v>
      </c>
      <c r="Q106" s="10"/>
      <c r="R106" s="10"/>
      <c r="S106" s="10"/>
      <c r="T106" s="10"/>
      <c r="U106" s="10"/>
      <c r="V106" s="10"/>
      <c r="W106" s="10"/>
      <c r="X106" s="10"/>
      <c r="Y106" s="10"/>
      <c r="Z106" s="10"/>
      <c r="AA106" s="10"/>
      <c r="AN106" s="42" t="s">
        <v>39</v>
      </c>
      <c r="AP106" s="42" t="s">
        <v>35</v>
      </c>
      <c r="AQ106" s="42" t="s">
        <v>16</v>
      </c>
      <c r="AU106" s="5" t="s">
        <v>40</v>
      </c>
      <c r="BA106" s="43" t="e">
        <f>IF(J106="základní",#REF!,0)</f>
        <v>#REF!</v>
      </c>
      <c r="BB106" s="43">
        <f>IF(J106="snížená",#REF!,0)</f>
        <v>0</v>
      </c>
      <c r="BC106" s="43">
        <f>IF(J106="zákl. přenesená",#REF!,0)</f>
        <v>0</v>
      </c>
      <c r="BD106" s="43">
        <f>IF(J106="sníž. přenesená",#REF!,0)</f>
        <v>0</v>
      </c>
      <c r="BE106" s="43">
        <f>IF(J106="nulová",#REF!,0)</f>
        <v>0</v>
      </c>
      <c r="BF106" s="5" t="s">
        <v>4</v>
      </c>
      <c r="BG106" s="43" t="e">
        <f>ROUND(#REF!*H106,2)</f>
        <v>#REF!</v>
      </c>
      <c r="BH106" s="5" t="s">
        <v>39</v>
      </c>
      <c r="BI106" s="42" t="s">
        <v>386</v>
      </c>
    </row>
    <row r="107" spans="1:61" s="2" customFormat="1" ht="24.2" customHeight="1" x14ac:dyDescent="0.2">
      <c r="A107" s="10"/>
      <c r="B107" s="32"/>
      <c r="C107" s="33" t="s">
        <v>387</v>
      </c>
      <c r="D107" s="33" t="s">
        <v>35</v>
      </c>
      <c r="E107" s="34" t="s">
        <v>388</v>
      </c>
      <c r="F107" s="35" t="s">
        <v>389</v>
      </c>
      <c r="G107" s="36" t="s">
        <v>38</v>
      </c>
      <c r="H107" s="37">
        <v>1000</v>
      </c>
      <c r="I107" s="38" t="s">
        <v>0</v>
      </c>
      <c r="J107" s="39" t="s">
        <v>11</v>
      </c>
      <c r="K107" s="40">
        <v>0.13700000000000001</v>
      </c>
      <c r="L107" s="40">
        <f t="shared" si="6"/>
        <v>137</v>
      </c>
      <c r="M107" s="40">
        <v>0</v>
      </c>
      <c r="N107" s="40">
        <f t="shared" si="7"/>
        <v>0</v>
      </c>
      <c r="O107" s="40">
        <v>0</v>
      </c>
      <c r="P107" s="41">
        <f t="shared" si="8"/>
        <v>0</v>
      </c>
      <c r="Q107" s="10"/>
      <c r="R107" s="10"/>
      <c r="S107" s="10"/>
      <c r="T107" s="10"/>
      <c r="U107" s="10"/>
      <c r="V107" s="10"/>
      <c r="W107" s="10"/>
      <c r="X107" s="10"/>
      <c r="Y107" s="10"/>
      <c r="Z107" s="10"/>
      <c r="AA107" s="10"/>
      <c r="AN107" s="42" t="s">
        <v>39</v>
      </c>
      <c r="AP107" s="42" t="s">
        <v>35</v>
      </c>
      <c r="AQ107" s="42" t="s">
        <v>16</v>
      </c>
      <c r="AU107" s="5" t="s">
        <v>40</v>
      </c>
      <c r="BA107" s="43" t="e">
        <f>IF(J107="základní",#REF!,0)</f>
        <v>#REF!</v>
      </c>
      <c r="BB107" s="43">
        <f>IF(J107="snížená",#REF!,0)</f>
        <v>0</v>
      </c>
      <c r="BC107" s="43">
        <f>IF(J107="zákl. přenesená",#REF!,0)</f>
        <v>0</v>
      </c>
      <c r="BD107" s="43">
        <f>IF(J107="sníž. přenesená",#REF!,0)</f>
        <v>0</v>
      </c>
      <c r="BE107" s="43">
        <f>IF(J107="nulová",#REF!,0)</f>
        <v>0</v>
      </c>
      <c r="BF107" s="5" t="s">
        <v>4</v>
      </c>
      <c r="BG107" s="43" t="e">
        <f>ROUND(#REF!*H107,2)</f>
        <v>#REF!</v>
      </c>
      <c r="BH107" s="5" t="s">
        <v>39</v>
      </c>
      <c r="BI107" s="42" t="s">
        <v>390</v>
      </c>
    </row>
    <row r="108" spans="1:61" s="2" customFormat="1" ht="24.2" customHeight="1" x14ac:dyDescent="0.2">
      <c r="A108" s="10"/>
      <c r="B108" s="32"/>
      <c r="C108" s="33" t="s">
        <v>391</v>
      </c>
      <c r="D108" s="33" t="s">
        <v>35</v>
      </c>
      <c r="E108" s="34" t="s">
        <v>392</v>
      </c>
      <c r="F108" s="35" t="s">
        <v>393</v>
      </c>
      <c r="G108" s="36" t="s">
        <v>38</v>
      </c>
      <c r="H108" s="37">
        <v>1</v>
      </c>
      <c r="I108" s="38" t="s">
        <v>0</v>
      </c>
      <c r="J108" s="39" t="s">
        <v>11</v>
      </c>
      <c r="K108" s="40">
        <v>1.4</v>
      </c>
      <c r="L108" s="40">
        <f t="shared" si="6"/>
        <v>1.4</v>
      </c>
      <c r="M108" s="40">
        <v>0</v>
      </c>
      <c r="N108" s="40">
        <f t="shared" si="7"/>
        <v>0</v>
      </c>
      <c r="O108" s="40">
        <v>0</v>
      </c>
      <c r="P108" s="41">
        <f t="shared" si="8"/>
        <v>0</v>
      </c>
      <c r="Q108" s="10"/>
      <c r="R108" s="10"/>
      <c r="S108" s="10"/>
      <c r="T108" s="10"/>
      <c r="U108" s="10"/>
      <c r="V108" s="10"/>
      <c r="W108" s="10"/>
      <c r="X108" s="10"/>
      <c r="Y108" s="10"/>
      <c r="Z108" s="10"/>
      <c r="AA108" s="10"/>
      <c r="AN108" s="42" t="s">
        <v>39</v>
      </c>
      <c r="AP108" s="42" t="s">
        <v>35</v>
      </c>
      <c r="AQ108" s="42" t="s">
        <v>16</v>
      </c>
      <c r="AU108" s="5" t="s">
        <v>40</v>
      </c>
      <c r="BA108" s="43" t="e">
        <f>IF(J108="základní",#REF!,0)</f>
        <v>#REF!</v>
      </c>
      <c r="BB108" s="43">
        <f>IF(J108="snížená",#REF!,0)</f>
        <v>0</v>
      </c>
      <c r="BC108" s="43">
        <f>IF(J108="zákl. přenesená",#REF!,0)</f>
        <v>0</v>
      </c>
      <c r="BD108" s="43">
        <f>IF(J108="sníž. přenesená",#REF!,0)</f>
        <v>0</v>
      </c>
      <c r="BE108" s="43">
        <f>IF(J108="nulová",#REF!,0)</f>
        <v>0</v>
      </c>
      <c r="BF108" s="5" t="s">
        <v>4</v>
      </c>
      <c r="BG108" s="43" t="e">
        <f>ROUND(#REF!*H108,2)</f>
        <v>#REF!</v>
      </c>
      <c r="BH108" s="5" t="s">
        <v>39</v>
      </c>
      <c r="BI108" s="42" t="s">
        <v>394</v>
      </c>
    </row>
    <row r="109" spans="1:61" s="2" customFormat="1" ht="16.5" customHeight="1" x14ac:dyDescent="0.2">
      <c r="A109" s="10"/>
      <c r="B109" s="32"/>
      <c r="C109" s="33" t="s">
        <v>395</v>
      </c>
      <c r="D109" s="33" t="s">
        <v>35</v>
      </c>
      <c r="E109" s="34" t="s">
        <v>396</v>
      </c>
      <c r="F109" s="35" t="s">
        <v>397</v>
      </c>
      <c r="G109" s="36" t="s">
        <v>38</v>
      </c>
      <c r="H109" s="37">
        <v>1</v>
      </c>
      <c r="I109" s="38" t="s">
        <v>0</v>
      </c>
      <c r="J109" s="39" t="s">
        <v>11</v>
      </c>
      <c r="K109" s="40">
        <v>0.372</v>
      </c>
      <c r="L109" s="40">
        <f t="shared" si="6"/>
        <v>0.372</v>
      </c>
      <c r="M109" s="40">
        <v>0</v>
      </c>
      <c r="N109" s="40">
        <f t="shared" si="7"/>
        <v>0</v>
      </c>
      <c r="O109" s="40">
        <v>0</v>
      </c>
      <c r="P109" s="41">
        <f t="shared" si="8"/>
        <v>0</v>
      </c>
      <c r="Q109" s="10"/>
      <c r="R109" s="10"/>
      <c r="S109" s="10"/>
      <c r="T109" s="10"/>
      <c r="U109" s="10"/>
      <c r="V109" s="10"/>
      <c r="W109" s="10"/>
      <c r="X109" s="10"/>
      <c r="Y109" s="10"/>
      <c r="Z109" s="10"/>
      <c r="AA109" s="10"/>
      <c r="AN109" s="42" t="s">
        <v>39</v>
      </c>
      <c r="AP109" s="42" t="s">
        <v>35</v>
      </c>
      <c r="AQ109" s="42" t="s">
        <v>16</v>
      </c>
      <c r="AU109" s="5" t="s">
        <v>40</v>
      </c>
      <c r="BA109" s="43" t="e">
        <f>IF(J109="základní",#REF!,0)</f>
        <v>#REF!</v>
      </c>
      <c r="BB109" s="43">
        <f>IF(J109="snížená",#REF!,0)</f>
        <v>0</v>
      </c>
      <c r="BC109" s="43">
        <f>IF(J109="zákl. přenesená",#REF!,0)</f>
        <v>0</v>
      </c>
      <c r="BD109" s="43">
        <f>IF(J109="sníž. přenesená",#REF!,0)</f>
        <v>0</v>
      </c>
      <c r="BE109" s="43">
        <f>IF(J109="nulová",#REF!,0)</f>
        <v>0</v>
      </c>
      <c r="BF109" s="5" t="s">
        <v>4</v>
      </c>
      <c r="BG109" s="43" t="e">
        <f>ROUND(#REF!*H109,2)</f>
        <v>#REF!</v>
      </c>
      <c r="BH109" s="5" t="s">
        <v>39</v>
      </c>
      <c r="BI109" s="42" t="s">
        <v>398</v>
      </c>
    </row>
    <row r="110" spans="1:61" s="2" customFormat="1" ht="16.5" customHeight="1" x14ac:dyDescent="0.2">
      <c r="A110" s="10"/>
      <c r="B110" s="32"/>
      <c r="C110" s="33" t="s">
        <v>399</v>
      </c>
      <c r="D110" s="33" t="s">
        <v>35</v>
      </c>
      <c r="E110" s="34" t="s">
        <v>400</v>
      </c>
      <c r="F110" s="35" t="s">
        <v>401</v>
      </c>
      <c r="G110" s="36" t="s">
        <v>38</v>
      </c>
      <c r="H110" s="37">
        <v>1</v>
      </c>
      <c r="I110" s="38" t="s">
        <v>0</v>
      </c>
      <c r="J110" s="39" t="s">
        <v>11</v>
      </c>
      <c r="K110" s="40">
        <v>1.0449999999999999</v>
      </c>
      <c r="L110" s="40">
        <f t="shared" si="6"/>
        <v>1.0449999999999999</v>
      </c>
      <c r="M110" s="40">
        <v>0</v>
      </c>
      <c r="N110" s="40">
        <f t="shared" si="7"/>
        <v>0</v>
      </c>
      <c r="O110" s="40">
        <v>0</v>
      </c>
      <c r="P110" s="41">
        <f t="shared" si="8"/>
        <v>0</v>
      </c>
      <c r="Q110" s="10"/>
      <c r="R110" s="10"/>
      <c r="S110" s="10"/>
      <c r="T110" s="10"/>
      <c r="U110" s="10"/>
      <c r="V110" s="10"/>
      <c r="W110" s="10"/>
      <c r="X110" s="10"/>
      <c r="Y110" s="10"/>
      <c r="Z110" s="10"/>
      <c r="AA110" s="10"/>
      <c r="AN110" s="42" t="s">
        <v>39</v>
      </c>
      <c r="AP110" s="42" t="s">
        <v>35</v>
      </c>
      <c r="AQ110" s="42" t="s">
        <v>16</v>
      </c>
      <c r="AU110" s="5" t="s">
        <v>40</v>
      </c>
      <c r="BA110" s="43" t="e">
        <f>IF(J110="základní",#REF!,0)</f>
        <v>#REF!</v>
      </c>
      <c r="BB110" s="43">
        <f>IF(J110="snížená",#REF!,0)</f>
        <v>0</v>
      </c>
      <c r="BC110" s="43">
        <f>IF(J110="zákl. přenesená",#REF!,0)</f>
        <v>0</v>
      </c>
      <c r="BD110" s="43">
        <f>IF(J110="sníž. přenesená",#REF!,0)</f>
        <v>0</v>
      </c>
      <c r="BE110" s="43">
        <f>IF(J110="nulová",#REF!,0)</f>
        <v>0</v>
      </c>
      <c r="BF110" s="5" t="s">
        <v>4</v>
      </c>
      <c r="BG110" s="43" t="e">
        <f>ROUND(#REF!*H110,2)</f>
        <v>#REF!</v>
      </c>
      <c r="BH110" s="5" t="s">
        <v>39</v>
      </c>
      <c r="BI110" s="42" t="s">
        <v>402</v>
      </c>
    </row>
    <row r="111" spans="1:61" s="2" customFormat="1" ht="24.2" customHeight="1" x14ac:dyDescent="0.2">
      <c r="A111" s="10"/>
      <c r="B111" s="32"/>
      <c r="C111" s="33" t="s">
        <v>403</v>
      </c>
      <c r="D111" s="33" t="s">
        <v>35</v>
      </c>
      <c r="E111" s="34" t="s">
        <v>404</v>
      </c>
      <c r="F111" s="35" t="s">
        <v>405</v>
      </c>
      <c r="G111" s="36" t="s">
        <v>38</v>
      </c>
      <c r="H111" s="37">
        <v>1</v>
      </c>
      <c r="I111" s="38" t="s">
        <v>0</v>
      </c>
      <c r="J111" s="39" t="s">
        <v>11</v>
      </c>
      <c r="K111" s="40">
        <v>1.69</v>
      </c>
      <c r="L111" s="40">
        <f t="shared" si="6"/>
        <v>1.69</v>
      </c>
      <c r="M111" s="40">
        <v>0</v>
      </c>
      <c r="N111" s="40">
        <f t="shared" si="7"/>
        <v>0</v>
      </c>
      <c r="O111" s="40">
        <v>0</v>
      </c>
      <c r="P111" s="41">
        <f t="shared" si="8"/>
        <v>0</v>
      </c>
      <c r="Q111" s="10"/>
      <c r="R111" s="10"/>
      <c r="S111" s="10"/>
      <c r="T111" s="10"/>
      <c r="U111" s="10"/>
      <c r="V111" s="10"/>
      <c r="W111" s="10"/>
      <c r="X111" s="10"/>
      <c r="Y111" s="10"/>
      <c r="Z111" s="10"/>
      <c r="AA111" s="10"/>
      <c r="AN111" s="42" t="s">
        <v>39</v>
      </c>
      <c r="AP111" s="42" t="s">
        <v>35</v>
      </c>
      <c r="AQ111" s="42" t="s">
        <v>16</v>
      </c>
      <c r="AU111" s="5" t="s">
        <v>40</v>
      </c>
      <c r="BA111" s="43" t="e">
        <f>IF(J111="základní",#REF!,0)</f>
        <v>#REF!</v>
      </c>
      <c r="BB111" s="43">
        <f>IF(J111="snížená",#REF!,0)</f>
        <v>0</v>
      </c>
      <c r="BC111" s="43">
        <f>IF(J111="zákl. přenesená",#REF!,0)</f>
        <v>0</v>
      </c>
      <c r="BD111" s="43">
        <f>IF(J111="sníž. přenesená",#REF!,0)</f>
        <v>0</v>
      </c>
      <c r="BE111" s="43">
        <f>IF(J111="nulová",#REF!,0)</f>
        <v>0</v>
      </c>
      <c r="BF111" s="5" t="s">
        <v>4</v>
      </c>
      <c r="BG111" s="43" t="e">
        <f>ROUND(#REF!*H111,2)</f>
        <v>#REF!</v>
      </c>
      <c r="BH111" s="5" t="s">
        <v>39</v>
      </c>
      <c r="BI111" s="42" t="s">
        <v>406</v>
      </c>
    </row>
    <row r="112" spans="1:61" s="2" customFormat="1" ht="24.2" customHeight="1" x14ac:dyDescent="0.2">
      <c r="A112" s="10"/>
      <c r="B112" s="32"/>
      <c r="C112" s="33" t="s">
        <v>407</v>
      </c>
      <c r="D112" s="33" t="s">
        <v>35</v>
      </c>
      <c r="E112" s="34" t="s">
        <v>408</v>
      </c>
      <c r="F112" s="35" t="s">
        <v>409</v>
      </c>
      <c r="G112" s="36" t="s">
        <v>38</v>
      </c>
      <c r="H112" s="37">
        <v>3</v>
      </c>
      <c r="I112" s="38" t="s">
        <v>0</v>
      </c>
      <c r="J112" s="39" t="s">
        <v>11</v>
      </c>
      <c r="K112" s="40">
        <v>0.312</v>
      </c>
      <c r="L112" s="40">
        <f t="shared" si="6"/>
        <v>0.93599999999999994</v>
      </c>
      <c r="M112" s="40">
        <v>0</v>
      </c>
      <c r="N112" s="40">
        <f t="shared" si="7"/>
        <v>0</v>
      </c>
      <c r="O112" s="40">
        <v>0</v>
      </c>
      <c r="P112" s="41">
        <f t="shared" si="8"/>
        <v>0</v>
      </c>
      <c r="Q112" s="10"/>
      <c r="R112" s="10"/>
      <c r="S112" s="10"/>
      <c r="T112" s="10"/>
      <c r="U112" s="10"/>
      <c r="V112" s="10"/>
      <c r="W112" s="10"/>
      <c r="X112" s="10"/>
      <c r="Y112" s="10"/>
      <c r="Z112" s="10"/>
      <c r="AA112" s="10"/>
      <c r="AN112" s="42" t="s">
        <v>39</v>
      </c>
      <c r="AP112" s="42" t="s">
        <v>35</v>
      </c>
      <c r="AQ112" s="42" t="s">
        <v>16</v>
      </c>
      <c r="AU112" s="5" t="s">
        <v>40</v>
      </c>
      <c r="BA112" s="43" t="e">
        <f>IF(J112="základní",#REF!,0)</f>
        <v>#REF!</v>
      </c>
      <c r="BB112" s="43">
        <f>IF(J112="snížená",#REF!,0)</f>
        <v>0</v>
      </c>
      <c r="BC112" s="43">
        <f>IF(J112="zákl. přenesená",#REF!,0)</f>
        <v>0</v>
      </c>
      <c r="BD112" s="43">
        <f>IF(J112="sníž. přenesená",#REF!,0)</f>
        <v>0</v>
      </c>
      <c r="BE112" s="43">
        <f>IF(J112="nulová",#REF!,0)</f>
        <v>0</v>
      </c>
      <c r="BF112" s="5" t="s">
        <v>4</v>
      </c>
      <c r="BG112" s="43" t="e">
        <f>ROUND(#REF!*H112,2)</f>
        <v>#REF!</v>
      </c>
      <c r="BH112" s="5" t="s">
        <v>39</v>
      </c>
      <c r="BI112" s="42" t="s">
        <v>410</v>
      </c>
    </row>
    <row r="113" spans="1:61" s="2" customFormat="1" ht="16.5" customHeight="1" x14ac:dyDescent="0.2">
      <c r="A113" s="10"/>
      <c r="B113" s="32"/>
      <c r="C113" s="33" t="s">
        <v>411</v>
      </c>
      <c r="D113" s="33" t="s">
        <v>35</v>
      </c>
      <c r="E113" s="34" t="s">
        <v>412</v>
      </c>
      <c r="F113" s="35" t="s">
        <v>413</v>
      </c>
      <c r="G113" s="36" t="s">
        <v>38</v>
      </c>
      <c r="H113" s="37">
        <v>100</v>
      </c>
      <c r="I113" s="38" t="s">
        <v>0</v>
      </c>
      <c r="J113" s="39" t="s">
        <v>11</v>
      </c>
      <c r="K113" s="40">
        <v>0.17899999999999999</v>
      </c>
      <c r="L113" s="40">
        <f t="shared" si="6"/>
        <v>17.899999999999999</v>
      </c>
      <c r="M113" s="40">
        <v>0</v>
      </c>
      <c r="N113" s="40">
        <f t="shared" si="7"/>
        <v>0</v>
      </c>
      <c r="O113" s="40">
        <v>0</v>
      </c>
      <c r="P113" s="41">
        <f t="shared" si="8"/>
        <v>0</v>
      </c>
      <c r="Q113" s="10"/>
      <c r="R113" s="10"/>
      <c r="S113" s="10"/>
      <c r="T113" s="10"/>
      <c r="U113" s="10"/>
      <c r="V113" s="10"/>
      <c r="W113" s="10"/>
      <c r="X113" s="10"/>
      <c r="Y113" s="10"/>
      <c r="Z113" s="10"/>
      <c r="AA113" s="10"/>
      <c r="AN113" s="42" t="s">
        <v>39</v>
      </c>
      <c r="AP113" s="42" t="s">
        <v>35</v>
      </c>
      <c r="AQ113" s="42" t="s">
        <v>16</v>
      </c>
      <c r="AU113" s="5" t="s">
        <v>40</v>
      </c>
      <c r="BA113" s="43" t="e">
        <f>IF(J113="základní",#REF!,0)</f>
        <v>#REF!</v>
      </c>
      <c r="BB113" s="43">
        <f>IF(J113="snížená",#REF!,0)</f>
        <v>0</v>
      </c>
      <c r="BC113" s="43">
        <f>IF(J113="zákl. přenesená",#REF!,0)</f>
        <v>0</v>
      </c>
      <c r="BD113" s="43">
        <f>IF(J113="sníž. přenesená",#REF!,0)</f>
        <v>0</v>
      </c>
      <c r="BE113" s="43">
        <f>IF(J113="nulová",#REF!,0)</f>
        <v>0</v>
      </c>
      <c r="BF113" s="5" t="s">
        <v>4</v>
      </c>
      <c r="BG113" s="43" t="e">
        <f>ROUND(#REF!*H113,2)</f>
        <v>#REF!</v>
      </c>
      <c r="BH113" s="5" t="s">
        <v>39</v>
      </c>
      <c r="BI113" s="42" t="s">
        <v>414</v>
      </c>
    </row>
    <row r="114" spans="1:61" s="2" customFormat="1" ht="24.2" customHeight="1" x14ac:dyDescent="0.2">
      <c r="A114" s="10"/>
      <c r="B114" s="32"/>
      <c r="C114" s="33" t="s">
        <v>415</v>
      </c>
      <c r="D114" s="33" t="s">
        <v>35</v>
      </c>
      <c r="E114" s="34" t="s">
        <v>416</v>
      </c>
      <c r="F114" s="35" t="s">
        <v>417</v>
      </c>
      <c r="G114" s="36" t="s">
        <v>38</v>
      </c>
      <c r="H114" s="37">
        <v>100</v>
      </c>
      <c r="I114" s="38" t="s">
        <v>0</v>
      </c>
      <c r="J114" s="39" t="s">
        <v>11</v>
      </c>
      <c r="K114" s="40">
        <v>0.16700000000000001</v>
      </c>
      <c r="L114" s="40">
        <f t="shared" si="6"/>
        <v>16.7</v>
      </c>
      <c r="M114" s="40">
        <v>0</v>
      </c>
      <c r="N114" s="40">
        <f t="shared" si="7"/>
        <v>0</v>
      </c>
      <c r="O114" s="40">
        <v>0</v>
      </c>
      <c r="P114" s="41">
        <f t="shared" si="8"/>
        <v>0</v>
      </c>
      <c r="Q114" s="10"/>
      <c r="R114" s="10"/>
      <c r="S114" s="10"/>
      <c r="T114" s="10"/>
      <c r="U114" s="10"/>
      <c r="V114" s="10"/>
      <c r="W114" s="10"/>
      <c r="X114" s="10"/>
      <c r="Y114" s="10"/>
      <c r="Z114" s="10"/>
      <c r="AA114" s="10"/>
      <c r="AN114" s="42" t="s">
        <v>39</v>
      </c>
      <c r="AP114" s="42" t="s">
        <v>35</v>
      </c>
      <c r="AQ114" s="42" t="s">
        <v>16</v>
      </c>
      <c r="AU114" s="5" t="s">
        <v>40</v>
      </c>
      <c r="BA114" s="43" t="e">
        <f>IF(J114="základní",#REF!,0)</f>
        <v>#REF!</v>
      </c>
      <c r="BB114" s="43">
        <f>IF(J114="snížená",#REF!,0)</f>
        <v>0</v>
      </c>
      <c r="BC114" s="43">
        <f>IF(J114="zákl. přenesená",#REF!,0)</f>
        <v>0</v>
      </c>
      <c r="BD114" s="43">
        <f>IF(J114="sníž. přenesená",#REF!,0)</f>
        <v>0</v>
      </c>
      <c r="BE114" s="43">
        <f>IF(J114="nulová",#REF!,0)</f>
        <v>0</v>
      </c>
      <c r="BF114" s="5" t="s">
        <v>4</v>
      </c>
      <c r="BG114" s="43" t="e">
        <f>ROUND(#REF!*H114,2)</f>
        <v>#REF!</v>
      </c>
      <c r="BH114" s="5" t="s">
        <v>39</v>
      </c>
      <c r="BI114" s="42" t="s">
        <v>418</v>
      </c>
    </row>
    <row r="115" spans="1:61" s="2" customFormat="1" ht="16.5" customHeight="1" x14ac:dyDescent="0.2">
      <c r="A115" s="10"/>
      <c r="B115" s="32"/>
      <c r="C115" s="33" t="s">
        <v>419</v>
      </c>
      <c r="D115" s="33" t="s">
        <v>35</v>
      </c>
      <c r="E115" s="34" t="s">
        <v>420</v>
      </c>
      <c r="F115" s="35" t="s">
        <v>421</v>
      </c>
      <c r="G115" s="36" t="s">
        <v>38</v>
      </c>
      <c r="H115" s="37">
        <v>1</v>
      </c>
      <c r="I115" s="38" t="s">
        <v>0</v>
      </c>
      <c r="J115" s="39" t="s">
        <v>11</v>
      </c>
      <c r="K115" s="40">
        <v>1.792</v>
      </c>
      <c r="L115" s="40">
        <f t="shared" si="6"/>
        <v>1.792</v>
      </c>
      <c r="M115" s="40">
        <v>0</v>
      </c>
      <c r="N115" s="40">
        <f t="shared" si="7"/>
        <v>0</v>
      </c>
      <c r="O115" s="40">
        <v>0</v>
      </c>
      <c r="P115" s="41">
        <f t="shared" si="8"/>
        <v>0</v>
      </c>
      <c r="Q115" s="10"/>
      <c r="R115" s="10"/>
      <c r="S115" s="10"/>
      <c r="T115" s="10"/>
      <c r="U115" s="10"/>
      <c r="V115" s="10"/>
      <c r="W115" s="10"/>
      <c r="X115" s="10"/>
      <c r="Y115" s="10"/>
      <c r="Z115" s="10"/>
      <c r="AA115" s="10"/>
      <c r="AN115" s="42" t="s">
        <v>39</v>
      </c>
      <c r="AP115" s="42" t="s">
        <v>35</v>
      </c>
      <c r="AQ115" s="42" t="s">
        <v>16</v>
      </c>
      <c r="AU115" s="5" t="s">
        <v>40</v>
      </c>
      <c r="BA115" s="43" t="e">
        <f>IF(J115="základní",#REF!,0)</f>
        <v>#REF!</v>
      </c>
      <c r="BB115" s="43">
        <f>IF(J115="snížená",#REF!,0)</f>
        <v>0</v>
      </c>
      <c r="BC115" s="43">
        <f>IF(J115="zákl. přenesená",#REF!,0)</f>
        <v>0</v>
      </c>
      <c r="BD115" s="43">
        <f>IF(J115="sníž. přenesená",#REF!,0)</f>
        <v>0</v>
      </c>
      <c r="BE115" s="43">
        <f>IF(J115="nulová",#REF!,0)</f>
        <v>0</v>
      </c>
      <c r="BF115" s="5" t="s">
        <v>4</v>
      </c>
      <c r="BG115" s="43" t="e">
        <f>ROUND(#REF!*H115,2)</f>
        <v>#REF!</v>
      </c>
      <c r="BH115" s="5" t="s">
        <v>39</v>
      </c>
      <c r="BI115" s="42" t="s">
        <v>422</v>
      </c>
    </row>
    <row r="116" spans="1:61" s="2" customFormat="1" ht="21.75" customHeight="1" x14ac:dyDescent="0.2">
      <c r="A116" s="10"/>
      <c r="B116" s="32"/>
      <c r="C116" s="33" t="s">
        <v>423</v>
      </c>
      <c r="D116" s="33" t="s">
        <v>35</v>
      </c>
      <c r="E116" s="34" t="s">
        <v>424</v>
      </c>
      <c r="F116" s="35" t="s">
        <v>425</v>
      </c>
      <c r="G116" s="36" t="s">
        <v>38</v>
      </c>
      <c r="H116" s="37">
        <v>10</v>
      </c>
      <c r="I116" s="38" t="s">
        <v>0</v>
      </c>
      <c r="J116" s="39" t="s">
        <v>11</v>
      </c>
      <c r="K116" s="40">
        <v>0.53300000000000003</v>
      </c>
      <c r="L116" s="40">
        <f t="shared" ref="L116:L147" si="9">K116*H116</f>
        <v>5.33</v>
      </c>
      <c r="M116" s="40">
        <v>0</v>
      </c>
      <c r="N116" s="40">
        <f t="shared" ref="N116:N147" si="10">M116*H116</f>
        <v>0</v>
      </c>
      <c r="O116" s="40">
        <v>0</v>
      </c>
      <c r="P116" s="41">
        <f t="shared" ref="P116:P147" si="11">O116*H116</f>
        <v>0</v>
      </c>
      <c r="Q116" s="10"/>
      <c r="R116" s="10"/>
      <c r="S116" s="10"/>
      <c r="T116" s="10"/>
      <c r="U116" s="10"/>
      <c r="V116" s="10"/>
      <c r="W116" s="10"/>
      <c r="X116" s="10"/>
      <c r="Y116" s="10"/>
      <c r="Z116" s="10"/>
      <c r="AA116" s="10"/>
      <c r="AN116" s="42" t="s">
        <v>39</v>
      </c>
      <c r="AP116" s="42" t="s">
        <v>35</v>
      </c>
      <c r="AQ116" s="42" t="s">
        <v>16</v>
      </c>
      <c r="AU116" s="5" t="s">
        <v>40</v>
      </c>
      <c r="BA116" s="43" t="e">
        <f>IF(J116="základní",#REF!,0)</f>
        <v>#REF!</v>
      </c>
      <c r="BB116" s="43">
        <f>IF(J116="snížená",#REF!,0)</f>
        <v>0</v>
      </c>
      <c r="BC116" s="43">
        <f>IF(J116="zákl. přenesená",#REF!,0)</f>
        <v>0</v>
      </c>
      <c r="BD116" s="43">
        <f>IF(J116="sníž. přenesená",#REF!,0)</f>
        <v>0</v>
      </c>
      <c r="BE116" s="43">
        <f>IF(J116="nulová",#REF!,0)</f>
        <v>0</v>
      </c>
      <c r="BF116" s="5" t="s">
        <v>4</v>
      </c>
      <c r="BG116" s="43" t="e">
        <f>ROUND(#REF!*H116,2)</f>
        <v>#REF!</v>
      </c>
      <c r="BH116" s="5" t="s">
        <v>39</v>
      </c>
      <c r="BI116" s="42" t="s">
        <v>426</v>
      </c>
    </row>
    <row r="117" spans="1:61" s="2" customFormat="1" ht="24.2" customHeight="1" x14ac:dyDescent="0.2">
      <c r="A117" s="10"/>
      <c r="B117" s="32"/>
      <c r="C117" s="33" t="s">
        <v>427</v>
      </c>
      <c r="D117" s="33" t="s">
        <v>35</v>
      </c>
      <c r="E117" s="34" t="s">
        <v>428</v>
      </c>
      <c r="F117" s="35" t="s">
        <v>429</v>
      </c>
      <c r="G117" s="36" t="s">
        <v>38</v>
      </c>
      <c r="H117" s="37">
        <v>1</v>
      </c>
      <c r="I117" s="38" t="s">
        <v>0</v>
      </c>
      <c r="J117" s="39" t="s">
        <v>11</v>
      </c>
      <c r="K117" s="40">
        <v>2.2610000000000001</v>
      </c>
      <c r="L117" s="40">
        <f t="shared" si="9"/>
        <v>2.2610000000000001</v>
      </c>
      <c r="M117" s="40">
        <v>0</v>
      </c>
      <c r="N117" s="40">
        <f t="shared" si="10"/>
        <v>0</v>
      </c>
      <c r="O117" s="40">
        <v>0</v>
      </c>
      <c r="P117" s="41">
        <f t="shared" si="11"/>
        <v>0</v>
      </c>
      <c r="Q117" s="10"/>
      <c r="R117" s="10"/>
      <c r="S117" s="10"/>
      <c r="T117" s="10"/>
      <c r="U117" s="10"/>
      <c r="V117" s="10"/>
      <c r="W117" s="10"/>
      <c r="X117" s="10"/>
      <c r="Y117" s="10"/>
      <c r="Z117" s="10"/>
      <c r="AA117" s="10"/>
      <c r="AN117" s="42" t="s">
        <v>39</v>
      </c>
      <c r="AP117" s="42" t="s">
        <v>35</v>
      </c>
      <c r="AQ117" s="42" t="s">
        <v>16</v>
      </c>
      <c r="AU117" s="5" t="s">
        <v>40</v>
      </c>
      <c r="BA117" s="43" t="e">
        <f>IF(J117="základní",#REF!,0)</f>
        <v>#REF!</v>
      </c>
      <c r="BB117" s="43">
        <f>IF(J117="snížená",#REF!,0)</f>
        <v>0</v>
      </c>
      <c r="BC117" s="43">
        <f>IF(J117="zákl. přenesená",#REF!,0)</f>
        <v>0</v>
      </c>
      <c r="BD117" s="43">
        <f>IF(J117="sníž. přenesená",#REF!,0)</f>
        <v>0</v>
      </c>
      <c r="BE117" s="43">
        <f>IF(J117="nulová",#REF!,0)</f>
        <v>0</v>
      </c>
      <c r="BF117" s="5" t="s">
        <v>4</v>
      </c>
      <c r="BG117" s="43" t="e">
        <f>ROUND(#REF!*H117,2)</f>
        <v>#REF!</v>
      </c>
      <c r="BH117" s="5" t="s">
        <v>39</v>
      </c>
      <c r="BI117" s="42" t="s">
        <v>430</v>
      </c>
    </row>
    <row r="118" spans="1:61" s="2" customFormat="1" ht="24.2" customHeight="1" x14ac:dyDescent="0.2">
      <c r="A118" s="10"/>
      <c r="B118" s="32"/>
      <c r="C118" s="44" t="s">
        <v>431</v>
      </c>
      <c r="D118" s="44" t="s">
        <v>432</v>
      </c>
      <c r="E118" s="45" t="s">
        <v>433</v>
      </c>
      <c r="F118" s="46" t="s">
        <v>434</v>
      </c>
      <c r="G118" s="47" t="s">
        <v>61</v>
      </c>
      <c r="H118" s="48">
        <v>10</v>
      </c>
      <c r="I118" s="49" t="s">
        <v>0</v>
      </c>
      <c r="J118" s="50" t="s">
        <v>11</v>
      </c>
      <c r="K118" s="40">
        <v>0</v>
      </c>
      <c r="L118" s="40">
        <f t="shared" si="9"/>
        <v>0</v>
      </c>
      <c r="M118" s="40">
        <v>0</v>
      </c>
      <c r="N118" s="40">
        <f t="shared" si="10"/>
        <v>0</v>
      </c>
      <c r="O118" s="40">
        <v>0</v>
      </c>
      <c r="P118" s="41">
        <f t="shared" si="11"/>
        <v>0</v>
      </c>
      <c r="Q118" s="10"/>
      <c r="R118" s="10"/>
      <c r="S118" s="10"/>
      <c r="T118" s="10"/>
      <c r="U118" s="10"/>
      <c r="V118" s="10"/>
      <c r="W118" s="10"/>
      <c r="X118" s="10"/>
      <c r="Y118" s="10"/>
      <c r="Z118" s="10"/>
      <c r="AA118" s="10"/>
      <c r="AN118" s="42" t="s">
        <v>435</v>
      </c>
      <c r="AP118" s="42" t="s">
        <v>432</v>
      </c>
      <c r="AQ118" s="42" t="s">
        <v>16</v>
      </c>
      <c r="AU118" s="5" t="s">
        <v>40</v>
      </c>
      <c r="BA118" s="43" t="e">
        <f>IF(J118="základní",#REF!,0)</f>
        <v>#REF!</v>
      </c>
      <c r="BB118" s="43">
        <f>IF(J118="snížená",#REF!,0)</f>
        <v>0</v>
      </c>
      <c r="BC118" s="43">
        <f>IF(J118="zákl. přenesená",#REF!,0)</f>
        <v>0</v>
      </c>
      <c r="BD118" s="43">
        <f>IF(J118="sníž. přenesená",#REF!,0)</f>
        <v>0</v>
      </c>
      <c r="BE118" s="43">
        <f>IF(J118="nulová",#REF!,0)</f>
        <v>0</v>
      </c>
      <c r="BF118" s="5" t="s">
        <v>4</v>
      </c>
      <c r="BG118" s="43" t="e">
        <f>ROUND(#REF!*H118,2)</f>
        <v>#REF!</v>
      </c>
      <c r="BH118" s="5" t="s">
        <v>152</v>
      </c>
      <c r="BI118" s="42" t="s">
        <v>436</v>
      </c>
    </row>
    <row r="119" spans="1:61" s="2" customFormat="1" ht="24.2" customHeight="1" x14ac:dyDescent="0.2">
      <c r="A119" s="10"/>
      <c r="B119" s="32"/>
      <c r="C119" s="44" t="s">
        <v>437</v>
      </c>
      <c r="D119" s="44" t="s">
        <v>432</v>
      </c>
      <c r="E119" s="45" t="s">
        <v>438</v>
      </c>
      <c r="F119" s="46" t="s">
        <v>439</v>
      </c>
      <c r="G119" s="47" t="s">
        <v>61</v>
      </c>
      <c r="H119" s="48">
        <v>9</v>
      </c>
      <c r="I119" s="49" t="s">
        <v>0</v>
      </c>
      <c r="J119" s="50" t="s">
        <v>11</v>
      </c>
      <c r="K119" s="40">
        <v>0</v>
      </c>
      <c r="L119" s="40">
        <f t="shared" si="9"/>
        <v>0</v>
      </c>
      <c r="M119" s="40">
        <v>0</v>
      </c>
      <c r="N119" s="40">
        <f t="shared" si="10"/>
        <v>0</v>
      </c>
      <c r="O119" s="40">
        <v>0</v>
      </c>
      <c r="P119" s="41">
        <f t="shared" si="11"/>
        <v>0</v>
      </c>
      <c r="Q119" s="10"/>
      <c r="R119" s="10"/>
      <c r="S119" s="10"/>
      <c r="T119" s="10"/>
      <c r="U119" s="10"/>
      <c r="V119" s="10"/>
      <c r="W119" s="10"/>
      <c r="X119" s="10"/>
      <c r="Y119" s="10"/>
      <c r="Z119" s="10"/>
      <c r="AA119" s="10"/>
      <c r="AN119" s="42" t="s">
        <v>435</v>
      </c>
      <c r="AP119" s="42" t="s">
        <v>432</v>
      </c>
      <c r="AQ119" s="42" t="s">
        <v>16</v>
      </c>
      <c r="AU119" s="5" t="s">
        <v>40</v>
      </c>
      <c r="BA119" s="43" t="e">
        <f>IF(J119="základní",#REF!,0)</f>
        <v>#REF!</v>
      </c>
      <c r="BB119" s="43">
        <f>IF(J119="snížená",#REF!,0)</f>
        <v>0</v>
      </c>
      <c r="BC119" s="43">
        <f>IF(J119="zákl. přenesená",#REF!,0)</f>
        <v>0</v>
      </c>
      <c r="BD119" s="43">
        <f>IF(J119="sníž. přenesená",#REF!,0)</f>
        <v>0</v>
      </c>
      <c r="BE119" s="43">
        <f>IF(J119="nulová",#REF!,0)</f>
        <v>0</v>
      </c>
      <c r="BF119" s="5" t="s">
        <v>4</v>
      </c>
      <c r="BG119" s="43" t="e">
        <f>ROUND(#REF!*H119,2)</f>
        <v>#REF!</v>
      </c>
      <c r="BH119" s="5" t="s">
        <v>152</v>
      </c>
      <c r="BI119" s="42" t="s">
        <v>440</v>
      </c>
    </row>
    <row r="120" spans="1:61" s="2" customFormat="1" ht="24.2" customHeight="1" x14ac:dyDescent="0.2">
      <c r="A120" s="10"/>
      <c r="B120" s="32"/>
      <c r="C120" s="44" t="s">
        <v>441</v>
      </c>
      <c r="D120" s="44" t="s">
        <v>432</v>
      </c>
      <c r="E120" s="45" t="s">
        <v>442</v>
      </c>
      <c r="F120" s="46" t="s">
        <v>443</v>
      </c>
      <c r="G120" s="47" t="s">
        <v>61</v>
      </c>
      <c r="H120" s="48">
        <v>10</v>
      </c>
      <c r="I120" s="49" t="s">
        <v>0</v>
      </c>
      <c r="J120" s="50" t="s">
        <v>11</v>
      </c>
      <c r="K120" s="40">
        <v>0</v>
      </c>
      <c r="L120" s="40">
        <f t="shared" si="9"/>
        <v>0</v>
      </c>
      <c r="M120" s="40">
        <v>0</v>
      </c>
      <c r="N120" s="40">
        <f t="shared" si="10"/>
        <v>0</v>
      </c>
      <c r="O120" s="40">
        <v>0</v>
      </c>
      <c r="P120" s="41">
        <f t="shared" si="11"/>
        <v>0</v>
      </c>
      <c r="Q120" s="10"/>
      <c r="R120" s="10"/>
      <c r="S120" s="10"/>
      <c r="T120" s="10"/>
      <c r="U120" s="10"/>
      <c r="V120" s="10"/>
      <c r="W120" s="10"/>
      <c r="X120" s="10"/>
      <c r="Y120" s="10"/>
      <c r="Z120" s="10"/>
      <c r="AA120" s="10"/>
      <c r="AN120" s="42" t="s">
        <v>435</v>
      </c>
      <c r="AP120" s="42" t="s">
        <v>432</v>
      </c>
      <c r="AQ120" s="42" t="s">
        <v>16</v>
      </c>
      <c r="AU120" s="5" t="s">
        <v>40</v>
      </c>
      <c r="BA120" s="43" t="e">
        <f>IF(J120="základní",#REF!,0)</f>
        <v>#REF!</v>
      </c>
      <c r="BB120" s="43">
        <f>IF(J120="snížená",#REF!,0)</f>
        <v>0</v>
      </c>
      <c r="BC120" s="43">
        <f>IF(J120="zákl. přenesená",#REF!,0)</f>
        <v>0</v>
      </c>
      <c r="BD120" s="43">
        <f>IF(J120="sníž. přenesená",#REF!,0)</f>
        <v>0</v>
      </c>
      <c r="BE120" s="43">
        <f>IF(J120="nulová",#REF!,0)</f>
        <v>0</v>
      </c>
      <c r="BF120" s="5" t="s">
        <v>4</v>
      </c>
      <c r="BG120" s="43" t="e">
        <f>ROUND(#REF!*H120,2)</f>
        <v>#REF!</v>
      </c>
      <c r="BH120" s="5" t="s">
        <v>152</v>
      </c>
      <c r="BI120" s="42" t="s">
        <v>444</v>
      </c>
    </row>
    <row r="121" spans="1:61" s="2" customFormat="1" ht="24.2" customHeight="1" x14ac:dyDescent="0.2">
      <c r="A121" s="10"/>
      <c r="B121" s="32"/>
      <c r="C121" s="44" t="s">
        <v>445</v>
      </c>
      <c r="D121" s="44" t="s">
        <v>432</v>
      </c>
      <c r="E121" s="45" t="s">
        <v>446</v>
      </c>
      <c r="F121" s="46" t="s">
        <v>447</v>
      </c>
      <c r="G121" s="47" t="s">
        <v>61</v>
      </c>
      <c r="H121" s="48">
        <v>10</v>
      </c>
      <c r="I121" s="49" t="s">
        <v>0</v>
      </c>
      <c r="J121" s="50" t="s">
        <v>11</v>
      </c>
      <c r="K121" s="40">
        <v>0</v>
      </c>
      <c r="L121" s="40">
        <f t="shared" si="9"/>
        <v>0</v>
      </c>
      <c r="M121" s="40">
        <v>0</v>
      </c>
      <c r="N121" s="40">
        <f t="shared" si="10"/>
        <v>0</v>
      </c>
      <c r="O121" s="40">
        <v>0</v>
      </c>
      <c r="P121" s="41">
        <f t="shared" si="11"/>
        <v>0</v>
      </c>
      <c r="Q121" s="10"/>
      <c r="R121" s="10"/>
      <c r="S121" s="10"/>
      <c r="T121" s="10"/>
      <c r="U121" s="10"/>
      <c r="V121" s="10"/>
      <c r="W121" s="10"/>
      <c r="X121" s="10"/>
      <c r="Y121" s="10"/>
      <c r="Z121" s="10"/>
      <c r="AA121" s="10"/>
      <c r="AN121" s="42" t="s">
        <v>435</v>
      </c>
      <c r="AP121" s="42" t="s">
        <v>432</v>
      </c>
      <c r="AQ121" s="42" t="s">
        <v>16</v>
      </c>
      <c r="AU121" s="5" t="s">
        <v>40</v>
      </c>
      <c r="BA121" s="43" t="e">
        <f>IF(J121="základní",#REF!,0)</f>
        <v>#REF!</v>
      </c>
      <c r="BB121" s="43">
        <f>IF(J121="snížená",#REF!,0)</f>
        <v>0</v>
      </c>
      <c r="BC121" s="43">
        <f>IF(J121="zákl. přenesená",#REF!,0)</f>
        <v>0</v>
      </c>
      <c r="BD121" s="43">
        <f>IF(J121="sníž. přenesená",#REF!,0)</f>
        <v>0</v>
      </c>
      <c r="BE121" s="43">
        <f>IF(J121="nulová",#REF!,0)</f>
        <v>0</v>
      </c>
      <c r="BF121" s="5" t="s">
        <v>4</v>
      </c>
      <c r="BG121" s="43" t="e">
        <f>ROUND(#REF!*H121,2)</f>
        <v>#REF!</v>
      </c>
      <c r="BH121" s="5" t="s">
        <v>152</v>
      </c>
      <c r="BI121" s="42" t="s">
        <v>448</v>
      </c>
    </row>
    <row r="122" spans="1:61" s="2" customFormat="1" ht="33" customHeight="1" x14ac:dyDescent="0.2">
      <c r="A122" s="10"/>
      <c r="B122" s="32"/>
      <c r="C122" s="44" t="s">
        <v>449</v>
      </c>
      <c r="D122" s="44" t="s">
        <v>432</v>
      </c>
      <c r="E122" s="45" t="s">
        <v>450</v>
      </c>
      <c r="F122" s="46" t="s">
        <v>451</v>
      </c>
      <c r="G122" s="47" t="s">
        <v>38</v>
      </c>
      <c r="H122" s="48">
        <v>1</v>
      </c>
      <c r="I122" s="49" t="s">
        <v>0</v>
      </c>
      <c r="J122" s="50" t="s">
        <v>11</v>
      </c>
      <c r="K122" s="40">
        <v>0</v>
      </c>
      <c r="L122" s="40">
        <f t="shared" si="9"/>
        <v>0</v>
      </c>
      <c r="M122" s="40">
        <v>0</v>
      </c>
      <c r="N122" s="40">
        <f t="shared" si="10"/>
        <v>0</v>
      </c>
      <c r="O122" s="40">
        <v>0</v>
      </c>
      <c r="P122" s="41">
        <f t="shared" si="11"/>
        <v>0</v>
      </c>
      <c r="Q122" s="10"/>
      <c r="R122" s="10"/>
      <c r="S122" s="10"/>
      <c r="T122" s="10"/>
      <c r="U122" s="10"/>
      <c r="V122" s="10"/>
      <c r="W122" s="10"/>
      <c r="X122" s="10"/>
      <c r="Y122" s="10"/>
      <c r="Z122" s="10"/>
      <c r="AA122" s="10"/>
      <c r="AN122" s="42" t="s">
        <v>435</v>
      </c>
      <c r="AP122" s="42" t="s">
        <v>432</v>
      </c>
      <c r="AQ122" s="42" t="s">
        <v>16</v>
      </c>
      <c r="AU122" s="5" t="s">
        <v>40</v>
      </c>
      <c r="BA122" s="43" t="e">
        <f>IF(J122="základní",#REF!,0)</f>
        <v>#REF!</v>
      </c>
      <c r="BB122" s="43">
        <f>IF(J122="snížená",#REF!,0)</f>
        <v>0</v>
      </c>
      <c r="BC122" s="43">
        <f>IF(J122="zákl. přenesená",#REF!,0)</f>
        <v>0</v>
      </c>
      <c r="BD122" s="43">
        <f>IF(J122="sníž. přenesená",#REF!,0)</f>
        <v>0</v>
      </c>
      <c r="BE122" s="43">
        <f>IF(J122="nulová",#REF!,0)</f>
        <v>0</v>
      </c>
      <c r="BF122" s="5" t="s">
        <v>4</v>
      </c>
      <c r="BG122" s="43" t="e">
        <f>ROUND(#REF!*H122,2)</f>
        <v>#REF!</v>
      </c>
      <c r="BH122" s="5" t="s">
        <v>152</v>
      </c>
      <c r="BI122" s="42" t="s">
        <v>452</v>
      </c>
    </row>
    <row r="123" spans="1:61" s="2" customFormat="1" ht="33" customHeight="1" x14ac:dyDescent="0.2">
      <c r="A123" s="10"/>
      <c r="B123" s="32"/>
      <c r="C123" s="44" t="s">
        <v>453</v>
      </c>
      <c r="D123" s="44" t="s">
        <v>432</v>
      </c>
      <c r="E123" s="45" t="s">
        <v>454</v>
      </c>
      <c r="F123" s="46" t="s">
        <v>455</v>
      </c>
      <c r="G123" s="47" t="s">
        <v>38</v>
      </c>
      <c r="H123" s="48">
        <v>1</v>
      </c>
      <c r="I123" s="49" t="s">
        <v>0</v>
      </c>
      <c r="J123" s="50" t="s">
        <v>11</v>
      </c>
      <c r="K123" s="40">
        <v>0</v>
      </c>
      <c r="L123" s="40">
        <f t="shared" si="9"/>
        <v>0</v>
      </c>
      <c r="M123" s="40">
        <v>0</v>
      </c>
      <c r="N123" s="40">
        <f t="shared" si="10"/>
        <v>0</v>
      </c>
      <c r="O123" s="40">
        <v>0</v>
      </c>
      <c r="P123" s="41">
        <f t="shared" si="11"/>
        <v>0</v>
      </c>
      <c r="Q123" s="10"/>
      <c r="R123" s="10"/>
      <c r="S123" s="10"/>
      <c r="T123" s="10"/>
      <c r="U123" s="10"/>
      <c r="V123" s="10"/>
      <c r="W123" s="10"/>
      <c r="X123" s="10"/>
      <c r="Y123" s="10"/>
      <c r="Z123" s="10"/>
      <c r="AA123" s="10"/>
      <c r="AN123" s="42" t="s">
        <v>435</v>
      </c>
      <c r="AP123" s="42" t="s">
        <v>432</v>
      </c>
      <c r="AQ123" s="42" t="s">
        <v>16</v>
      </c>
      <c r="AU123" s="5" t="s">
        <v>40</v>
      </c>
      <c r="BA123" s="43" t="e">
        <f>IF(J123="základní",#REF!,0)</f>
        <v>#REF!</v>
      </c>
      <c r="BB123" s="43">
        <f>IF(J123="snížená",#REF!,0)</f>
        <v>0</v>
      </c>
      <c r="BC123" s="43">
        <f>IF(J123="zákl. přenesená",#REF!,0)</f>
        <v>0</v>
      </c>
      <c r="BD123" s="43">
        <f>IF(J123="sníž. přenesená",#REF!,0)</f>
        <v>0</v>
      </c>
      <c r="BE123" s="43">
        <f>IF(J123="nulová",#REF!,0)</f>
        <v>0</v>
      </c>
      <c r="BF123" s="5" t="s">
        <v>4</v>
      </c>
      <c r="BG123" s="43" t="e">
        <f>ROUND(#REF!*H123,2)</f>
        <v>#REF!</v>
      </c>
      <c r="BH123" s="5" t="s">
        <v>152</v>
      </c>
      <c r="BI123" s="42" t="s">
        <v>456</v>
      </c>
    </row>
    <row r="124" spans="1:61" s="2" customFormat="1" ht="37.9" customHeight="1" x14ac:dyDescent="0.2">
      <c r="A124" s="10"/>
      <c r="B124" s="32"/>
      <c r="C124" s="44" t="s">
        <v>457</v>
      </c>
      <c r="D124" s="44" t="s">
        <v>432</v>
      </c>
      <c r="E124" s="45" t="s">
        <v>458</v>
      </c>
      <c r="F124" s="46" t="s">
        <v>459</v>
      </c>
      <c r="G124" s="47" t="s">
        <v>38</v>
      </c>
      <c r="H124" s="48">
        <v>1</v>
      </c>
      <c r="I124" s="49" t="s">
        <v>0</v>
      </c>
      <c r="J124" s="50" t="s">
        <v>11</v>
      </c>
      <c r="K124" s="40">
        <v>0</v>
      </c>
      <c r="L124" s="40">
        <f t="shared" si="9"/>
        <v>0</v>
      </c>
      <c r="M124" s="40">
        <v>0</v>
      </c>
      <c r="N124" s="40">
        <f t="shared" si="10"/>
        <v>0</v>
      </c>
      <c r="O124" s="40">
        <v>0</v>
      </c>
      <c r="P124" s="41">
        <f t="shared" si="11"/>
        <v>0</v>
      </c>
      <c r="Q124" s="10"/>
      <c r="R124" s="10"/>
      <c r="S124" s="10"/>
      <c r="T124" s="10"/>
      <c r="U124" s="10"/>
      <c r="V124" s="10"/>
      <c r="W124" s="10"/>
      <c r="X124" s="10"/>
      <c r="Y124" s="10"/>
      <c r="Z124" s="10"/>
      <c r="AA124" s="10"/>
      <c r="AN124" s="42" t="s">
        <v>435</v>
      </c>
      <c r="AP124" s="42" t="s">
        <v>432</v>
      </c>
      <c r="AQ124" s="42" t="s">
        <v>16</v>
      </c>
      <c r="AU124" s="5" t="s">
        <v>40</v>
      </c>
      <c r="BA124" s="43" t="e">
        <f>IF(J124="základní",#REF!,0)</f>
        <v>#REF!</v>
      </c>
      <c r="BB124" s="43">
        <f>IF(J124="snížená",#REF!,0)</f>
        <v>0</v>
      </c>
      <c r="BC124" s="43">
        <f>IF(J124="zákl. přenesená",#REF!,0)</f>
        <v>0</v>
      </c>
      <c r="BD124" s="43">
        <f>IF(J124="sníž. přenesená",#REF!,0)</f>
        <v>0</v>
      </c>
      <c r="BE124" s="43">
        <f>IF(J124="nulová",#REF!,0)</f>
        <v>0</v>
      </c>
      <c r="BF124" s="5" t="s">
        <v>4</v>
      </c>
      <c r="BG124" s="43" t="e">
        <f>ROUND(#REF!*H124,2)</f>
        <v>#REF!</v>
      </c>
      <c r="BH124" s="5" t="s">
        <v>152</v>
      </c>
      <c r="BI124" s="42" t="s">
        <v>460</v>
      </c>
    </row>
    <row r="125" spans="1:61" s="2" customFormat="1" ht="24.2" customHeight="1" x14ac:dyDescent="0.2">
      <c r="A125" s="10"/>
      <c r="B125" s="32"/>
      <c r="C125" s="44" t="s">
        <v>461</v>
      </c>
      <c r="D125" s="44" t="s">
        <v>432</v>
      </c>
      <c r="E125" s="45" t="s">
        <v>462</v>
      </c>
      <c r="F125" s="46" t="s">
        <v>463</v>
      </c>
      <c r="G125" s="47" t="s">
        <v>38</v>
      </c>
      <c r="H125" s="48">
        <v>1</v>
      </c>
      <c r="I125" s="49" t="s">
        <v>0</v>
      </c>
      <c r="J125" s="50" t="s">
        <v>11</v>
      </c>
      <c r="K125" s="40">
        <v>0</v>
      </c>
      <c r="L125" s="40">
        <f t="shared" si="9"/>
        <v>0</v>
      </c>
      <c r="M125" s="40">
        <v>0</v>
      </c>
      <c r="N125" s="40">
        <f t="shared" si="10"/>
        <v>0</v>
      </c>
      <c r="O125" s="40">
        <v>0</v>
      </c>
      <c r="P125" s="41">
        <f t="shared" si="11"/>
        <v>0</v>
      </c>
      <c r="Q125" s="10"/>
      <c r="R125" s="10"/>
      <c r="S125" s="10"/>
      <c r="T125" s="10"/>
      <c r="U125" s="10"/>
      <c r="V125" s="10"/>
      <c r="W125" s="10"/>
      <c r="X125" s="10"/>
      <c r="Y125" s="10"/>
      <c r="Z125" s="10"/>
      <c r="AA125" s="10"/>
      <c r="AN125" s="42" t="s">
        <v>435</v>
      </c>
      <c r="AP125" s="42" t="s">
        <v>432</v>
      </c>
      <c r="AQ125" s="42" t="s">
        <v>16</v>
      </c>
      <c r="AU125" s="5" t="s">
        <v>40</v>
      </c>
      <c r="BA125" s="43" t="e">
        <f>IF(J125="základní",#REF!,0)</f>
        <v>#REF!</v>
      </c>
      <c r="BB125" s="43">
        <f>IF(J125="snížená",#REF!,0)</f>
        <v>0</v>
      </c>
      <c r="BC125" s="43">
        <f>IF(J125="zákl. přenesená",#REF!,0)</f>
        <v>0</v>
      </c>
      <c r="BD125" s="43">
        <f>IF(J125="sníž. přenesená",#REF!,0)</f>
        <v>0</v>
      </c>
      <c r="BE125" s="43">
        <f>IF(J125="nulová",#REF!,0)</f>
        <v>0</v>
      </c>
      <c r="BF125" s="5" t="s">
        <v>4</v>
      </c>
      <c r="BG125" s="43" t="e">
        <f>ROUND(#REF!*H125,2)</f>
        <v>#REF!</v>
      </c>
      <c r="BH125" s="5" t="s">
        <v>152</v>
      </c>
      <c r="BI125" s="42" t="s">
        <v>464</v>
      </c>
    </row>
    <row r="126" spans="1:61" s="2" customFormat="1" ht="21.75" customHeight="1" x14ac:dyDescent="0.2">
      <c r="A126" s="10"/>
      <c r="B126" s="32"/>
      <c r="C126" s="44" t="s">
        <v>465</v>
      </c>
      <c r="D126" s="44" t="s">
        <v>432</v>
      </c>
      <c r="E126" s="45" t="s">
        <v>466</v>
      </c>
      <c r="F126" s="46" t="s">
        <v>467</v>
      </c>
      <c r="G126" s="47" t="s">
        <v>38</v>
      </c>
      <c r="H126" s="48">
        <v>1</v>
      </c>
      <c r="I126" s="49" t="s">
        <v>0</v>
      </c>
      <c r="J126" s="50" t="s">
        <v>11</v>
      </c>
      <c r="K126" s="40">
        <v>0</v>
      </c>
      <c r="L126" s="40">
        <f t="shared" si="9"/>
        <v>0</v>
      </c>
      <c r="M126" s="40">
        <v>0</v>
      </c>
      <c r="N126" s="40">
        <f t="shared" si="10"/>
        <v>0</v>
      </c>
      <c r="O126" s="40">
        <v>0</v>
      </c>
      <c r="P126" s="41">
        <f t="shared" si="11"/>
        <v>0</v>
      </c>
      <c r="Q126" s="10"/>
      <c r="R126" s="10"/>
      <c r="S126" s="10"/>
      <c r="T126" s="10"/>
      <c r="U126" s="10"/>
      <c r="V126" s="10"/>
      <c r="W126" s="10"/>
      <c r="X126" s="10"/>
      <c r="Y126" s="10"/>
      <c r="Z126" s="10"/>
      <c r="AA126" s="10"/>
      <c r="AN126" s="42" t="s">
        <v>435</v>
      </c>
      <c r="AP126" s="42" t="s">
        <v>432</v>
      </c>
      <c r="AQ126" s="42" t="s">
        <v>16</v>
      </c>
      <c r="AU126" s="5" t="s">
        <v>40</v>
      </c>
      <c r="BA126" s="43" t="e">
        <f>IF(J126="základní",#REF!,0)</f>
        <v>#REF!</v>
      </c>
      <c r="BB126" s="43">
        <f>IF(J126="snížená",#REF!,0)</f>
        <v>0</v>
      </c>
      <c r="BC126" s="43">
        <f>IF(J126="zákl. přenesená",#REF!,0)</f>
        <v>0</v>
      </c>
      <c r="BD126" s="43">
        <f>IF(J126="sníž. přenesená",#REF!,0)</f>
        <v>0</v>
      </c>
      <c r="BE126" s="43">
        <f>IF(J126="nulová",#REF!,0)</f>
        <v>0</v>
      </c>
      <c r="BF126" s="5" t="s">
        <v>4</v>
      </c>
      <c r="BG126" s="43" t="e">
        <f>ROUND(#REF!*H126,2)</f>
        <v>#REF!</v>
      </c>
      <c r="BH126" s="5" t="s">
        <v>152</v>
      </c>
      <c r="BI126" s="42" t="s">
        <v>468</v>
      </c>
    </row>
    <row r="127" spans="1:61" s="2" customFormat="1" ht="24.2" customHeight="1" x14ac:dyDescent="0.2">
      <c r="A127" s="10"/>
      <c r="B127" s="32"/>
      <c r="C127" s="44" t="s">
        <v>469</v>
      </c>
      <c r="D127" s="44" t="s">
        <v>432</v>
      </c>
      <c r="E127" s="45" t="s">
        <v>470</v>
      </c>
      <c r="F127" s="46" t="s">
        <v>471</v>
      </c>
      <c r="G127" s="47" t="s">
        <v>38</v>
      </c>
      <c r="H127" s="48">
        <v>5</v>
      </c>
      <c r="I127" s="49" t="s">
        <v>0</v>
      </c>
      <c r="J127" s="50" t="s">
        <v>11</v>
      </c>
      <c r="K127" s="40">
        <v>0</v>
      </c>
      <c r="L127" s="40">
        <f t="shared" si="9"/>
        <v>0</v>
      </c>
      <c r="M127" s="40">
        <v>0</v>
      </c>
      <c r="N127" s="40">
        <f t="shared" si="10"/>
        <v>0</v>
      </c>
      <c r="O127" s="40">
        <v>0</v>
      </c>
      <c r="P127" s="41">
        <f t="shared" si="11"/>
        <v>0</v>
      </c>
      <c r="Q127" s="10"/>
      <c r="R127" s="10"/>
      <c r="S127" s="10"/>
      <c r="T127" s="10"/>
      <c r="U127" s="10"/>
      <c r="V127" s="10"/>
      <c r="W127" s="10"/>
      <c r="X127" s="10"/>
      <c r="Y127" s="10"/>
      <c r="Z127" s="10"/>
      <c r="AA127" s="10"/>
      <c r="AN127" s="42" t="s">
        <v>435</v>
      </c>
      <c r="AP127" s="42" t="s">
        <v>432</v>
      </c>
      <c r="AQ127" s="42" t="s">
        <v>16</v>
      </c>
      <c r="AU127" s="5" t="s">
        <v>40</v>
      </c>
      <c r="BA127" s="43" t="e">
        <f>IF(J127="základní",#REF!,0)</f>
        <v>#REF!</v>
      </c>
      <c r="BB127" s="43">
        <f>IF(J127="snížená",#REF!,0)</f>
        <v>0</v>
      </c>
      <c r="BC127" s="43">
        <f>IF(J127="zákl. přenesená",#REF!,0)</f>
        <v>0</v>
      </c>
      <c r="BD127" s="43">
        <f>IF(J127="sníž. přenesená",#REF!,0)</f>
        <v>0</v>
      </c>
      <c r="BE127" s="43">
        <f>IF(J127="nulová",#REF!,0)</f>
        <v>0</v>
      </c>
      <c r="BF127" s="5" t="s">
        <v>4</v>
      </c>
      <c r="BG127" s="43" t="e">
        <f>ROUND(#REF!*H127,2)</f>
        <v>#REF!</v>
      </c>
      <c r="BH127" s="5" t="s">
        <v>152</v>
      </c>
      <c r="BI127" s="42" t="s">
        <v>472</v>
      </c>
    </row>
    <row r="128" spans="1:61" s="2" customFormat="1" ht="24.2" customHeight="1" x14ac:dyDescent="0.2">
      <c r="A128" s="10"/>
      <c r="B128" s="32"/>
      <c r="C128" s="44" t="s">
        <v>473</v>
      </c>
      <c r="D128" s="44" t="s">
        <v>432</v>
      </c>
      <c r="E128" s="45" t="s">
        <v>474</v>
      </c>
      <c r="F128" s="46" t="s">
        <v>475</v>
      </c>
      <c r="G128" s="47" t="s">
        <v>38</v>
      </c>
      <c r="H128" s="48">
        <v>1</v>
      </c>
      <c r="I128" s="49" t="s">
        <v>0</v>
      </c>
      <c r="J128" s="50" t="s">
        <v>11</v>
      </c>
      <c r="K128" s="40">
        <v>0</v>
      </c>
      <c r="L128" s="40">
        <f t="shared" si="9"/>
        <v>0</v>
      </c>
      <c r="M128" s="40">
        <v>0</v>
      </c>
      <c r="N128" s="40">
        <f t="shared" si="10"/>
        <v>0</v>
      </c>
      <c r="O128" s="40">
        <v>0</v>
      </c>
      <c r="P128" s="41">
        <f t="shared" si="11"/>
        <v>0</v>
      </c>
      <c r="Q128" s="10"/>
      <c r="R128" s="10"/>
      <c r="S128" s="10"/>
      <c r="T128" s="10"/>
      <c r="U128" s="10"/>
      <c r="V128" s="10"/>
      <c r="W128" s="10"/>
      <c r="X128" s="10"/>
      <c r="Y128" s="10"/>
      <c r="Z128" s="10"/>
      <c r="AA128" s="10"/>
      <c r="AN128" s="42" t="s">
        <v>435</v>
      </c>
      <c r="AP128" s="42" t="s">
        <v>432</v>
      </c>
      <c r="AQ128" s="42" t="s">
        <v>16</v>
      </c>
      <c r="AU128" s="5" t="s">
        <v>40</v>
      </c>
      <c r="BA128" s="43" t="e">
        <f>IF(J128="základní",#REF!,0)</f>
        <v>#REF!</v>
      </c>
      <c r="BB128" s="43">
        <f>IF(J128="snížená",#REF!,0)</f>
        <v>0</v>
      </c>
      <c r="BC128" s="43">
        <f>IF(J128="zákl. přenesená",#REF!,0)</f>
        <v>0</v>
      </c>
      <c r="BD128" s="43">
        <f>IF(J128="sníž. přenesená",#REF!,0)</f>
        <v>0</v>
      </c>
      <c r="BE128" s="43">
        <f>IF(J128="nulová",#REF!,0)</f>
        <v>0</v>
      </c>
      <c r="BF128" s="5" t="s">
        <v>4</v>
      </c>
      <c r="BG128" s="43" t="e">
        <f>ROUND(#REF!*H128,2)</f>
        <v>#REF!</v>
      </c>
      <c r="BH128" s="5" t="s">
        <v>152</v>
      </c>
      <c r="BI128" s="42" t="s">
        <v>476</v>
      </c>
    </row>
    <row r="129" spans="1:61" s="2" customFormat="1" ht="24.2" customHeight="1" x14ac:dyDescent="0.2">
      <c r="A129" s="10"/>
      <c r="B129" s="32"/>
      <c r="C129" s="44" t="s">
        <v>477</v>
      </c>
      <c r="D129" s="44" t="s">
        <v>432</v>
      </c>
      <c r="E129" s="45" t="s">
        <v>478</v>
      </c>
      <c r="F129" s="46" t="s">
        <v>479</v>
      </c>
      <c r="G129" s="47" t="s">
        <v>61</v>
      </c>
      <c r="H129" s="48">
        <v>11000</v>
      </c>
      <c r="I129" s="49" t="s">
        <v>0</v>
      </c>
      <c r="J129" s="50" t="s">
        <v>11</v>
      </c>
      <c r="K129" s="40">
        <v>0</v>
      </c>
      <c r="L129" s="40">
        <f t="shared" si="9"/>
        <v>0</v>
      </c>
      <c r="M129" s="40">
        <v>0</v>
      </c>
      <c r="N129" s="40">
        <f t="shared" si="10"/>
        <v>0</v>
      </c>
      <c r="O129" s="40">
        <v>0</v>
      </c>
      <c r="P129" s="41">
        <f t="shared" si="11"/>
        <v>0</v>
      </c>
      <c r="Q129" s="10"/>
      <c r="R129" s="10"/>
      <c r="S129" s="10"/>
      <c r="T129" s="10"/>
      <c r="U129" s="10"/>
      <c r="V129" s="10"/>
      <c r="W129" s="10"/>
      <c r="X129" s="10"/>
      <c r="Y129" s="10"/>
      <c r="Z129" s="10"/>
      <c r="AA129" s="10"/>
      <c r="AN129" s="42" t="s">
        <v>435</v>
      </c>
      <c r="AP129" s="42" t="s">
        <v>432</v>
      </c>
      <c r="AQ129" s="42" t="s">
        <v>16</v>
      </c>
      <c r="AU129" s="5" t="s">
        <v>40</v>
      </c>
      <c r="BA129" s="43" t="e">
        <f>IF(J129="základní",#REF!,0)</f>
        <v>#REF!</v>
      </c>
      <c r="BB129" s="43">
        <f>IF(J129="snížená",#REF!,0)</f>
        <v>0</v>
      </c>
      <c r="BC129" s="43">
        <f>IF(J129="zákl. přenesená",#REF!,0)</f>
        <v>0</v>
      </c>
      <c r="BD129" s="43">
        <f>IF(J129="sníž. přenesená",#REF!,0)</f>
        <v>0</v>
      </c>
      <c r="BE129" s="43">
        <f>IF(J129="nulová",#REF!,0)</f>
        <v>0</v>
      </c>
      <c r="BF129" s="5" t="s">
        <v>4</v>
      </c>
      <c r="BG129" s="43" t="e">
        <f>ROUND(#REF!*H129,2)</f>
        <v>#REF!</v>
      </c>
      <c r="BH129" s="5" t="s">
        <v>152</v>
      </c>
      <c r="BI129" s="42" t="s">
        <v>480</v>
      </c>
    </row>
    <row r="130" spans="1:61" s="2" customFormat="1" ht="33" customHeight="1" x14ac:dyDescent="0.2">
      <c r="A130" s="10"/>
      <c r="B130" s="32"/>
      <c r="C130" s="44" t="s">
        <v>481</v>
      </c>
      <c r="D130" s="44" t="s">
        <v>432</v>
      </c>
      <c r="E130" s="45" t="s">
        <v>482</v>
      </c>
      <c r="F130" s="46" t="s">
        <v>483</v>
      </c>
      <c r="G130" s="47" t="s">
        <v>61</v>
      </c>
      <c r="H130" s="48">
        <v>15000</v>
      </c>
      <c r="I130" s="49" t="s">
        <v>0</v>
      </c>
      <c r="J130" s="50" t="s">
        <v>11</v>
      </c>
      <c r="K130" s="40">
        <v>0</v>
      </c>
      <c r="L130" s="40">
        <f t="shared" si="9"/>
        <v>0</v>
      </c>
      <c r="M130" s="40">
        <v>0</v>
      </c>
      <c r="N130" s="40">
        <f t="shared" si="10"/>
        <v>0</v>
      </c>
      <c r="O130" s="40">
        <v>0</v>
      </c>
      <c r="P130" s="41">
        <f t="shared" si="11"/>
        <v>0</v>
      </c>
      <c r="Q130" s="10"/>
      <c r="R130" s="10"/>
      <c r="S130" s="10"/>
      <c r="T130" s="10"/>
      <c r="U130" s="10"/>
      <c r="V130" s="10"/>
      <c r="W130" s="10"/>
      <c r="X130" s="10"/>
      <c r="Y130" s="10"/>
      <c r="Z130" s="10"/>
      <c r="AA130" s="10"/>
      <c r="AN130" s="42" t="s">
        <v>435</v>
      </c>
      <c r="AP130" s="42" t="s">
        <v>432</v>
      </c>
      <c r="AQ130" s="42" t="s">
        <v>16</v>
      </c>
      <c r="AU130" s="5" t="s">
        <v>40</v>
      </c>
      <c r="BA130" s="43" t="e">
        <f>IF(J130="základní",#REF!,0)</f>
        <v>#REF!</v>
      </c>
      <c r="BB130" s="43">
        <f>IF(J130="snížená",#REF!,0)</f>
        <v>0</v>
      </c>
      <c r="BC130" s="43">
        <f>IF(J130="zákl. přenesená",#REF!,0)</f>
        <v>0</v>
      </c>
      <c r="BD130" s="43">
        <f>IF(J130="sníž. přenesená",#REF!,0)</f>
        <v>0</v>
      </c>
      <c r="BE130" s="43">
        <f>IF(J130="nulová",#REF!,0)</f>
        <v>0</v>
      </c>
      <c r="BF130" s="5" t="s">
        <v>4</v>
      </c>
      <c r="BG130" s="43" t="e">
        <f>ROUND(#REF!*H130,2)</f>
        <v>#REF!</v>
      </c>
      <c r="BH130" s="5" t="s">
        <v>152</v>
      </c>
      <c r="BI130" s="42" t="s">
        <v>484</v>
      </c>
    </row>
    <row r="131" spans="1:61" s="2" customFormat="1" ht="33" customHeight="1" x14ac:dyDescent="0.2">
      <c r="A131" s="10"/>
      <c r="B131" s="32"/>
      <c r="C131" s="44" t="s">
        <v>485</v>
      </c>
      <c r="D131" s="44" t="s">
        <v>432</v>
      </c>
      <c r="E131" s="45" t="s">
        <v>486</v>
      </c>
      <c r="F131" s="46" t="s">
        <v>487</v>
      </c>
      <c r="G131" s="47" t="s">
        <v>61</v>
      </c>
      <c r="H131" s="48">
        <v>10000</v>
      </c>
      <c r="I131" s="49" t="s">
        <v>0</v>
      </c>
      <c r="J131" s="50" t="s">
        <v>11</v>
      </c>
      <c r="K131" s="40">
        <v>0</v>
      </c>
      <c r="L131" s="40">
        <f t="shared" si="9"/>
        <v>0</v>
      </c>
      <c r="M131" s="40">
        <v>0</v>
      </c>
      <c r="N131" s="40">
        <f t="shared" si="10"/>
        <v>0</v>
      </c>
      <c r="O131" s="40">
        <v>0</v>
      </c>
      <c r="P131" s="41">
        <f t="shared" si="11"/>
        <v>0</v>
      </c>
      <c r="Q131" s="10"/>
      <c r="R131" s="10"/>
      <c r="S131" s="10"/>
      <c r="T131" s="10"/>
      <c r="U131" s="10"/>
      <c r="V131" s="10"/>
      <c r="W131" s="10"/>
      <c r="X131" s="10"/>
      <c r="Y131" s="10"/>
      <c r="Z131" s="10"/>
      <c r="AA131" s="10"/>
      <c r="AN131" s="42" t="s">
        <v>435</v>
      </c>
      <c r="AP131" s="42" t="s">
        <v>432</v>
      </c>
      <c r="AQ131" s="42" t="s">
        <v>16</v>
      </c>
      <c r="AU131" s="5" t="s">
        <v>40</v>
      </c>
      <c r="BA131" s="43" t="e">
        <f>IF(J131="základní",#REF!,0)</f>
        <v>#REF!</v>
      </c>
      <c r="BB131" s="43">
        <f>IF(J131="snížená",#REF!,0)</f>
        <v>0</v>
      </c>
      <c r="BC131" s="43">
        <f>IF(J131="zákl. přenesená",#REF!,0)</f>
        <v>0</v>
      </c>
      <c r="BD131" s="43">
        <f>IF(J131="sníž. přenesená",#REF!,0)</f>
        <v>0</v>
      </c>
      <c r="BE131" s="43">
        <f>IF(J131="nulová",#REF!,0)</f>
        <v>0</v>
      </c>
      <c r="BF131" s="5" t="s">
        <v>4</v>
      </c>
      <c r="BG131" s="43" t="e">
        <f>ROUND(#REF!*H131,2)</f>
        <v>#REF!</v>
      </c>
      <c r="BH131" s="5" t="s">
        <v>152</v>
      </c>
      <c r="BI131" s="42" t="s">
        <v>488</v>
      </c>
    </row>
    <row r="132" spans="1:61" s="2" customFormat="1" ht="33" customHeight="1" x14ac:dyDescent="0.2">
      <c r="A132" s="10"/>
      <c r="B132" s="32"/>
      <c r="C132" s="44" t="s">
        <v>489</v>
      </c>
      <c r="D132" s="44" t="s">
        <v>432</v>
      </c>
      <c r="E132" s="45" t="s">
        <v>490</v>
      </c>
      <c r="F132" s="46" t="s">
        <v>491</v>
      </c>
      <c r="G132" s="47" t="s">
        <v>61</v>
      </c>
      <c r="H132" s="48">
        <v>10000</v>
      </c>
      <c r="I132" s="49" t="s">
        <v>0</v>
      </c>
      <c r="J132" s="50" t="s">
        <v>11</v>
      </c>
      <c r="K132" s="40">
        <v>0</v>
      </c>
      <c r="L132" s="40">
        <f t="shared" si="9"/>
        <v>0</v>
      </c>
      <c r="M132" s="40">
        <v>0</v>
      </c>
      <c r="N132" s="40">
        <f t="shared" si="10"/>
        <v>0</v>
      </c>
      <c r="O132" s="40">
        <v>0</v>
      </c>
      <c r="P132" s="41">
        <f t="shared" si="11"/>
        <v>0</v>
      </c>
      <c r="Q132" s="10"/>
      <c r="R132" s="10"/>
      <c r="S132" s="10"/>
      <c r="T132" s="10"/>
      <c r="U132" s="10"/>
      <c r="V132" s="10"/>
      <c r="W132" s="10"/>
      <c r="X132" s="10"/>
      <c r="Y132" s="10"/>
      <c r="Z132" s="10"/>
      <c r="AA132" s="10"/>
      <c r="AN132" s="42" t="s">
        <v>435</v>
      </c>
      <c r="AP132" s="42" t="s">
        <v>432</v>
      </c>
      <c r="AQ132" s="42" t="s">
        <v>16</v>
      </c>
      <c r="AU132" s="5" t="s">
        <v>40</v>
      </c>
      <c r="BA132" s="43" t="e">
        <f>IF(J132="základní",#REF!,0)</f>
        <v>#REF!</v>
      </c>
      <c r="BB132" s="43">
        <f>IF(J132="snížená",#REF!,0)</f>
        <v>0</v>
      </c>
      <c r="BC132" s="43">
        <f>IF(J132="zákl. přenesená",#REF!,0)</f>
        <v>0</v>
      </c>
      <c r="BD132" s="43">
        <f>IF(J132="sníž. přenesená",#REF!,0)</f>
        <v>0</v>
      </c>
      <c r="BE132" s="43">
        <f>IF(J132="nulová",#REF!,0)</f>
        <v>0</v>
      </c>
      <c r="BF132" s="5" t="s">
        <v>4</v>
      </c>
      <c r="BG132" s="43" t="e">
        <f>ROUND(#REF!*H132,2)</f>
        <v>#REF!</v>
      </c>
      <c r="BH132" s="5" t="s">
        <v>152</v>
      </c>
      <c r="BI132" s="42" t="s">
        <v>492</v>
      </c>
    </row>
    <row r="133" spans="1:61" s="2" customFormat="1" ht="33" customHeight="1" x14ac:dyDescent="0.2">
      <c r="A133" s="10"/>
      <c r="B133" s="32"/>
      <c r="C133" s="44" t="s">
        <v>493</v>
      </c>
      <c r="D133" s="44" t="s">
        <v>432</v>
      </c>
      <c r="E133" s="45" t="s">
        <v>494</v>
      </c>
      <c r="F133" s="46" t="s">
        <v>495</v>
      </c>
      <c r="G133" s="47" t="s">
        <v>61</v>
      </c>
      <c r="H133" s="48">
        <v>8100</v>
      </c>
      <c r="I133" s="49" t="s">
        <v>0</v>
      </c>
      <c r="J133" s="50" t="s">
        <v>11</v>
      </c>
      <c r="K133" s="40">
        <v>0</v>
      </c>
      <c r="L133" s="40">
        <f t="shared" si="9"/>
        <v>0</v>
      </c>
      <c r="M133" s="40">
        <v>0</v>
      </c>
      <c r="N133" s="40">
        <f t="shared" si="10"/>
        <v>0</v>
      </c>
      <c r="O133" s="40">
        <v>0</v>
      </c>
      <c r="P133" s="41">
        <f t="shared" si="11"/>
        <v>0</v>
      </c>
      <c r="Q133" s="10"/>
      <c r="R133" s="10"/>
      <c r="S133" s="10"/>
      <c r="T133" s="10"/>
      <c r="U133" s="10"/>
      <c r="V133" s="10"/>
      <c r="W133" s="10"/>
      <c r="X133" s="10"/>
      <c r="Y133" s="10"/>
      <c r="Z133" s="10"/>
      <c r="AA133" s="10"/>
      <c r="AN133" s="42" t="s">
        <v>435</v>
      </c>
      <c r="AP133" s="42" t="s">
        <v>432</v>
      </c>
      <c r="AQ133" s="42" t="s">
        <v>16</v>
      </c>
      <c r="AU133" s="5" t="s">
        <v>40</v>
      </c>
      <c r="BA133" s="43" t="e">
        <f>IF(J133="základní",#REF!,0)</f>
        <v>#REF!</v>
      </c>
      <c r="BB133" s="43">
        <f>IF(J133="snížená",#REF!,0)</f>
        <v>0</v>
      </c>
      <c r="BC133" s="43">
        <f>IF(J133="zákl. přenesená",#REF!,0)</f>
        <v>0</v>
      </c>
      <c r="BD133" s="43">
        <f>IF(J133="sníž. přenesená",#REF!,0)</f>
        <v>0</v>
      </c>
      <c r="BE133" s="43">
        <f>IF(J133="nulová",#REF!,0)</f>
        <v>0</v>
      </c>
      <c r="BF133" s="5" t="s">
        <v>4</v>
      </c>
      <c r="BG133" s="43" t="e">
        <f>ROUND(#REF!*H133,2)</f>
        <v>#REF!</v>
      </c>
      <c r="BH133" s="5" t="s">
        <v>152</v>
      </c>
      <c r="BI133" s="42" t="s">
        <v>496</v>
      </c>
    </row>
    <row r="134" spans="1:61" s="2" customFormat="1" ht="33" customHeight="1" x14ac:dyDescent="0.2">
      <c r="A134" s="10"/>
      <c r="B134" s="32"/>
      <c r="C134" s="44" t="s">
        <v>497</v>
      </c>
      <c r="D134" s="44" t="s">
        <v>432</v>
      </c>
      <c r="E134" s="45" t="s">
        <v>498</v>
      </c>
      <c r="F134" s="46" t="s">
        <v>499</v>
      </c>
      <c r="G134" s="47" t="s">
        <v>61</v>
      </c>
      <c r="H134" s="48">
        <v>9000</v>
      </c>
      <c r="I134" s="49" t="s">
        <v>0</v>
      </c>
      <c r="J134" s="50" t="s">
        <v>11</v>
      </c>
      <c r="K134" s="40">
        <v>0</v>
      </c>
      <c r="L134" s="40">
        <f t="shared" si="9"/>
        <v>0</v>
      </c>
      <c r="M134" s="40">
        <v>0</v>
      </c>
      <c r="N134" s="40">
        <f t="shared" si="10"/>
        <v>0</v>
      </c>
      <c r="O134" s="40">
        <v>0</v>
      </c>
      <c r="P134" s="41">
        <f t="shared" si="11"/>
        <v>0</v>
      </c>
      <c r="Q134" s="10"/>
      <c r="R134" s="10"/>
      <c r="S134" s="10"/>
      <c r="T134" s="10"/>
      <c r="U134" s="10"/>
      <c r="V134" s="10"/>
      <c r="W134" s="10"/>
      <c r="X134" s="10"/>
      <c r="Y134" s="10"/>
      <c r="Z134" s="10"/>
      <c r="AA134" s="10"/>
      <c r="AN134" s="42" t="s">
        <v>435</v>
      </c>
      <c r="AP134" s="42" t="s">
        <v>432</v>
      </c>
      <c r="AQ134" s="42" t="s">
        <v>16</v>
      </c>
      <c r="AU134" s="5" t="s">
        <v>40</v>
      </c>
      <c r="BA134" s="43" t="e">
        <f>IF(J134="základní",#REF!,0)</f>
        <v>#REF!</v>
      </c>
      <c r="BB134" s="43">
        <f>IF(J134="snížená",#REF!,0)</f>
        <v>0</v>
      </c>
      <c r="BC134" s="43">
        <f>IF(J134="zákl. přenesená",#REF!,0)</f>
        <v>0</v>
      </c>
      <c r="BD134" s="43">
        <f>IF(J134="sníž. přenesená",#REF!,0)</f>
        <v>0</v>
      </c>
      <c r="BE134" s="43">
        <f>IF(J134="nulová",#REF!,0)</f>
        <v>0</v>
      </c>
      <c r="BF134" s="5" t="s">
        <v>4</v>
      </c>
      <c r="BG134" s="43" t="e">
        <f>ROUND(#REF!*H134,2)</f>
        <v>#REF!</v>
      </c>
      <c r="BH134" s="5" t="s">
        <v>152</v>
      </c>
      <c r="BI134" s="42" t="s">
        <v>500</v>
      </c>
    </row>
    <row r="135" spans="1:61" s="2" customFormat="1" ht="33" customHeight="1" x14ac:dyDescent="0.2">
      <c r="A135" s="10"/>
      <c r="B135" s="32"/>
      <c r="C135" s="44" t="s">
        <v>501</v>
      </c>
      <c r="D135" s="44" t="s">
        <v>432</v>
      </c>
      <c r="E135" s="45" t="s">
        <v>502</v>
      </c>
      <c r="F135" s="46" t="s">
        <v>503</v>
      </c>
      <c r="G135" s="47" t="s">
        <v>61</v>
      </c>
      <c r="H135" s="48">
        <v>10000</v>
      </c>
      <c r="I135" s="49" t="s">
        <v>0</v>
      </c>
      <c r="J135" s="50" t="s">
        <v>11</v>
      </c>
      <c r="K135" s="40">
        <v>0</v>
      </c>
      <c r="L135" s="40">
        <f t="shared" si="9"/>
        <v>0</v>
      </c>
      <c r="M135" s="40">
        <v>0</v>
      </c>
      <c r="N135" s="40">
        <f t="shared" si="10"/>
        <v>0</v>
      </c>
      <c r="O135" s="40">
        <v>0</v>
      </c>
      <c r="P135" s="41">
        <f t="shared" si="11"/>
        <v>0</v>
      </c>
      <c r="Q135" s="10"/>
      <c r="R135" s="10"/>
      <c r="S135" s="10"/>
      <c r="T135" s="10"/>
      <c r="U135" s="10"/>
      <c r="V135" s="10"/>
      <c r="W135" s="10"/>
      <c r="X135" s="10"/>
      <c r="Y135" s="10"/>
      <c r="Z135" s="10"/>
      <c r="AA135" s="10"/>
      <c r="AN135" s="42" t="s">
        <v>435</v>
      </c>
      <c r="AP135" s="42" t="s">
        <v>432</v>
      </c>
      <c r="AQ135" s="42" t="s">
        <v>16</v>
      </c>
      <c r="AU135" s="5" t="s">
        <v>40</v>
      </c>
      <c r="BA135" s="43" t="e">
        <f>IF(J135="základní",#REF!,0)</f>
        <v>#REF!</v>
      </c>
      <c r="BB135" s="43">
        <f>IF(J135="snížená",#REF!,0)</f>
        <v>0</v>
      </c>
      <c r="BC135" s="43">
        <f>IF(J135="zákl. přenesená",#REF!,0)</f>
        <v>0</v>
      </c>
      <c r="BD135" s="43">
        <f>IF(J135="sníž. přenesená",#REF!,0)</f>
        <v>0</v>
      </c>
      <c r="BE135" s="43">
        <f>IF(J135="nulová",#REF!,0)</f>
        <v>0</v>
      </c>
      <c r="BF135" s="5" t="s">
        <v>4</v>
      </c>
      <c r="BG135" s="43" t="e">
        <f>ROUND(#REF!*H135,2)</f>
        <v>#REF!</v>
      </c>
      <c r="BH135" s="5" t="s">
        <v>152</v>
      </c>
      <c r="BI135" s="42" t="s">
        <v>504</v>
      </c>
    </row>
    <row r="136" spans="1:61" s="2" customFormat="1" ht="33" customHeight="1" x14ac:dyDescent="0.2">
      <c r="A136" s="10"/>
      <c r="B136" s="32"/>
      <c r="C136" s="44" t="s">
        <v>505</v>
      </c>
      <c r="D136" s="44" t="s">
        <v>432</v>
      </c>
      <c r="E136" s="45" t="s">
        <v>506</v>
      </c>
      <c r="F136" s="46" t="s">
        <v>507</v>
      </c>
      <c r="G136" s="47" t="s">
        <v>61</v>
      </c>
      <c r="H136" s="48">
        <v>2000</v>
      </c>
      <c r="I136" s="49" t="s">
        <v>0</v>
      </c>
      <c r="J136" s="50" t="s">
        <v>11</v>
      </c>
      <c r="K136" s="40">
        <v>0</v>
      </c>
      <c r="L136" s="40">
        <f t="shared" si="9"/>
        <v>0</v>
      </c>
      <c r="M136" s="40">
        <v>0</v>
      </c>
      <c r="N136" s="40">
        <f t="shared" si="10"/>
        <v>0</v>
      </c>
      <c r="O136" s="40">
        <v>0</v>
      </c>
      <c r="P136" s="41">
        <f t="shared" si="11"/>
        <v>0</v>
      </c>
      <c r="Q136" s="10"/>
      <c r="R136" s="10"/>
      <c r="S136" s="10"/>
      <c r="T136" s="10"/>
      <c r="U136" s="10"/>
      <c r="V136" s="10"/>
      <c r="W136" s="10"/>
      <c r="X136" s="10"/>
      <c r="Y136" s="10"/>
      <c r="Z136" s="10"/>
      <c r="AA136" s="10"/>
      <c r="AN136" s="42" t="s">
        <v>435</v>
      </c>
      <c r="AP136" s="42" t="s">
        <v>432</v>
      </c>
      <c r="AQ136" s="42" t="s">
        <v>16</v>
      </c>
      <c r="AU136" s="5" t="s">
        <v>40</v>
      </c>
      <c r="BA136" s="43" t="e">
        <f>IF(J136="základní",#REF!,0)</f>
        <v>#REF!</v>
      </c>
      <c r="BB136" s="43">
        <f>IF(J136="snížená",#REF!,0)</f>
        <v>0</v>
      </c>
      <c r="BC136" s="43">
        <f>IF(J136="zákl. přenesená",#REF!,0)</f>
        <v>0</v>
      </c>
      <c r="BD136" s="43">
        <f>IF(J136="sníž. přenesená",#REF!,0)</f>
        <v>0</v>
      </c>
      <c r="BE136" s="43">
        <f>IF(J136="nulová",#REF!,0)</f>
        <v>0</v>
      </c>
      <c r="BF136" s="5" t="s">
        <v>4</v>
      </c>
      <c r="BG136" s="43" t="e">
        <f>ROUND(#REF!*H136,2)</f>
        <v>#REF!</v>
      </c>
      <c r="BH136" s="5" t="s">
        <v>152</v>
      </c>
      <c r="BI136" s="42" t="s">
        <v>508</v>
      </c>
    </row>
    <row r="137" spans="1:61" s="2" customFormat="1" ht="49.15" customHeight="1" x14ac:dyDescent="0.2">
      <c r="A137" s="10"/>
      <c r="B137" s="32"/>
      <c r="C137" s="44" t="s">
        <v>509</v>
      </c>
      <c r="D137" s="44" t="s">
        <v>432</v>
      </c>
      <c r="E137" s="45" t="s">
        <v>510</v>
      </c>
      <c r="F137" s="46" t="s">
        <v>511</v>
      </c>
      <c r="G137" s="47" t="s">
        <v>38</v>
      </c>
      <c r="H137" s="48">
        <v>1</v>
      </c>
      <c r="I137" s="49" t="s">
        <v>0</v>
      </c>
      <c r="J137" s="50" t="s">
        <v>11</v>
      </c>
      <c r="K137" s="40">
        <v>0</v>
      </c>
      <c r="L137" s="40">
        <f t="shared" si="9"/>
        <v>0</v>
      </c>
      <c r="M137" s="40">
        <v>0</v>
      </c>
      <c r="N137" s="40">
        <f t="shared" si="10"/>
        <v>0</v>
      </c>
      <c r="O137" s="40">
        <v>0</v>
      </c>
      <c r="P137" s="41">
        <f t="shared" si="11"/>
        <v>0</v>
      </c>
      <c r="Q137" s="10"/>
      <c r="R137" s="10"/>
      <c r="S137" s="10"/>
      <c r="T137" s="10"/>
      <c r="U137" s="10"/>
      <c r="V137" s="10"/>
      <c r="W137" s="10"/>
      <c r="X137" s="10"/>
      <c r="Y137" s="10"/>
      <c r="Z137" s="10"/>
      <c r="AA137" s="10"/>
      <c r="AN137" s="42" t="s">
        <v>435</v>
      </c>
      <c r="AP137" s="42" t="s">
        <v>432</v>
      </c>
      <c r="AQ137" s="42" t="s">
        <v>16</v>
      </c>
      <c r="AU137" s="5" t="s">
        <v>40</v>
      </c>
      <c r="BA137" s="43" t="e">
        <f>IF(J137="základní",#REF!,0)</f>
        <v>#REF!</v>
      </c>
      <c r="BB137" s="43">
        <f>IF(J137="snížená",#REF!,0)</f>
        <v>0</v>
      </c>
      <c r="BC137" s="43">
        <f>IF(J137="zákl. přenesená",#REF!,0)</f>
        <v>0</v>
      </c>
      <c r="BD137" s="43">
        <f>IF(J137="sníž. přenesená",#REF!,0)</f>
        <v>0</v>
      </c>
      <c r="BE137" s="43">
        <f>IF(J137="nulová",#REF!,0)</f>
        <v>0</v>
      </c>
      <c r="BF137" s="5" t="s">
        <v>4</v>
      </c>
      <c r="BG137" s="43" t="e">
        <f>ROUND(#REF!*H137,2)</f>
        <v>#REF!</v>
      </c>
      <c r="BH137" s="5" t="s">
        <v>152</v>
      </c>
      <c r="BI137" s="42" t="s">
        <v>512</v>
      </c>
    </row>
    <row r="138" spans="1:61" s="2" customFormat="1" ht="49.15" customHeight="1" x14ac:dyDescent="0.2">
      <c r="A138" s="10"/>
      <c r="B138" s="32"/>
      <c r="C138" s="44" t="s">
        <v>513</v>
      </c>
      <c r="D138" s="44" t="s">
        <v>432</v>
      </c>
      <c r="E138" s="45" t="s">
        <v>514</v>
      </c>
      <c r="F138" s="46" t="s">
        <v>515</v>
      </c>
      <c r="G138" s="47" t="s">
        <v>38</v>
      </c>
      <c r="H138" s="48">
        <v>1</v>
      </c>
      <c r="I138" s="49" t="s">
        <v>0</v>
      </c>
      <c r="J138" s="50" t="s">
        <v>11</v>
      </c>
      <c r="K138" s="40">
        <v>0</v>
      </c>
      <c r="L138" s="40">
        <f t="shared" si="9"/>
        <v>0</v>
      </c>
      <c r="M138" s="40">
        <v>0</v>
      </c>
      <c r="N138" s="40">
        <f t="shared" si="10"/>
        <v>0</v>
      </c>
      <c r="O138" s="40">
        <v>0</v>
      </c>
      <c r="P138" s="41">
        <f t="shared" si="11"/>
        <v>0</v>
      </c>
      <c r="Q138" s="10"/>
      <c r="R138" s="10"/>
      <c r="S138" s="10"/>
      <c r="T138" s="10"/>
      <c r="U138" s="10"/>
      <c r="V138" s="10"/>
      <c r="W138" s="10"/>
      <c r="X138" s="10"/>
      <c r="Y138" s="10"/>
      <c r="Z138" s="10"/>
      <c r="AA138" s="10"/>
      <c r="AN138" s="42" t="s">
        <v>435</v>
      </c>
      <c r="AP138" s="42" t="s">
        <v>432</v>
      </c>
      <c r="AQ138" s="42" t="s">
        <v>16</v>
      </c>
      <c r="AU138" s="5" t="s">
        <v>40</v>
      </c>
      <c r="BA138" s="43" t="e">
        <f>IF(J138="základní",#REF!,0)</f>
        <v>#REF!</v>
      </c>
      <c r="BB138" s="43">
        <f>IF(J138="snížená",#REF!,0)</f>
        <v>0</v>
      </c>
      <c r="BC138" s="43">
        <f>IF(J138="zákl. přenesená",#REF!,0)</f>
        <v>0</v>
      </c>
      <c r="BD138" s="43">
        <f>IF(J138="sníž. přenesená",#REF!,0)</f>
        <v>0</v>
      </c>
      <c r="BE138" s="43">
        <f>IF(J138="nulová",#REF!,0)</f>
        <v>0</v>
      </c>
      <c r="BF138" s="5" t="s">
        <v>4</v>
      </c>
      <c r="BG138" s="43" t="e">
        <f>ROUND(#REF!*H138,2)</f>
        <v>#REF!</v>
      </c>
      <c r="BH138" s="5" t="s">
        <v>152</v>
      </c>
      <c r="BI138" s="42" t="s">
        <v>516</v>
      </c>
    </row>
    <row r="139" spans="1:61" s="2" customFormat="1" ht="49.15" customHeight="1" x14ac:dyDescent="0.2">
      <c r="A139" s="10"/>
      <c r="B139" s="32"/>
      <c r="C139" s="44" t="s">
        <v>517</v>
      </c>
      <c r="D139" s="44" t="s">
        <v>432</v>
      </c>
      <c r="E139" s="45" t="s">
        <v>518</v>
      </c>
      <c r="F139" s="46" t="s">
        <v>519</v>
      </c>
      <c r="G139" s="47" t="s">
        <v>38</v>
      </c>
      <c r="H139" s="48">
        <v>1</v>
      </c>
      <c r="I139" s="49" t="s">
        <v>0</v>
      </c>
      <c r="J139" s="50" t="s">
        <v>11</v>
      </c>
      <c r="K139" s="40">
        <v>0</v>
      </c>
      <c r="L139" s="40">
        <f t="shared" si="9"/>
        <v>0</v>
      </c>
      <c r="M139" s="40">
        <v>0</v>
      </c>
      <c r="N139" s="40">
        <f t="shared" si="10"/>
        <v>0</v>
      </c>
      <c r="O139" s="40">
        <v>0</v>
      </c>
      <c r="P139" s="41">
        <f t="shared" si="11"/>
        <v>0</v>
      </c>
      <c r="Q139" s="10"/>
      <c r="R139" s="10"/>
      <c r="S139" s="10"/>
      <c r="T139" s="10"/>
      <c r="U139" s="10"/>
      <c r="V139" s="10"/>
      <c r="W139" s="10"/>
      <c r="X139" s="10"/>
      <c r="Y139" s="10"/>
      <c r="Z139" s="10"/>
      <c r="AA139" s="10"/>
      <c r="AN139" s="42" t="s">
        <v>435</v>
      </c>
      <c r="AP139" s="42" t="s">
        <v>432</v>
      </c>
      <c r="AQ139" s="42" t="s">
        <v>16</v>
      </c>
      <c r="AU139" s="5" t="s">
        <v>40</v>
      </c>
      <c r="BA139" s="43" t="e">
        <f>IF(J139="základní",#REF!,0)</f>
        <v>#REF!</v>
      </c>
      <c r="BB139" s="43">
        <f>IF(J139="snížená",#REF!,0)</f>
        <v>0</v>
      </c>
      <c r="BC139" s="43">
        <f>IF(J139="zákl. přenesená",#REF!,0)</f>
        <v>0</v>
      </c>
      <c r="BD139" s="43">
        <f>IF(J139="sníž. přenesená",#REF!,0)</f>
        <v>0</v>
      </c>
      <c r="BE139" s="43">
        <f>IF(J139="nulová",#REF!,0)</f>
        <v>0</v>
      </c>
      <c r="BF139" s="5" t="s">
        <v>4</v>
      </c>
      <c r="BG139" s="43" t="e">
        <f>ROUND(#REF!*H139,2)</f>
        <v>#REF!</v>
      </c>
      <c r="BH139" s="5" t="s">
        <v>152</v>
      </c>
      <c r="BI139" s="42" t="s">
        <v>520</v>
      </c>
    </row>
    <row r="140" spans="1:61" s="2" customFormat="1" ht="24.2" customHeight="1" x14ac:dyDescent="0.2">
      <c r="A140" s="10"/>
      <c r="B140" s="32"/>
      <c r="C140" s="44" t="s">
        <v>521</v>
      </c>
      <c r="D140" s="44" t="s">
        <v>432</v>
      </c>
      <c r="E140" s="45" t="s">
        <v>522</v>
      </c>
      <c r="F140" s="46" t="s">
        <v>523</v>
      </c>
      <c r="G140" s="47" t="s">
        <v>38</v>
      </c>
      <c r="H140" s="48">
        <v>2</v>
      </c>
      <c r="I140" s="49" t="s">
        <v>0</v>
      </c>
      <c r="J140" s="50" t="s">
        <v>11</v>
      </c>
      <c r="K140" s="40">
        <v>0</v>
      </c>
      <c r="L140" s="40">
        <f t="shared" si="9"/>
        <v>0</v>
      </c>
      <c r="M140" s="40">
        <v>0</v>
      </c>
      <c r="N140" s="40">
        <f t="shared" si="10"/>
        <v>0</v>
      </c>
      <c r="O140" s="40">
        <v>0</v>
      </c>
      <c r="P140" s="41">
        <f t="shared" si="11"/>
        <v>0</v>
      </c>
      <c r="Q140" s="10"/>
      <c r="R140" s="10"/>
      <c r="S140" s="10"/>
      <c r="T140" s="10"/>
      <c r="U140" s="10"/>
      <c r="V140" s="10"/>
      <c r="W140" s="10"/>
      <c r="X140" s="10"/>
      <c r="Y140" s="10"/>
      <c r="Z140" s="10"/>
      <c r="AA140" s="10"/>
      <c r="AN140" s="42" t="s">
        <v>435</v>
      </c>
      <c r="AP140" s="42" t="s">
        <v>432</v>
      </c>
      <c r="AQ140" s="42" t="s">
        <v>16</v>
      </c>
      <c r="AU140" s="5" t="s">
        <v>40</v>
      </c>
      <c r="BA140" s="43" t="e">
        <f>IF(J140="základní",#REF!,0)</f>
        <v>#REF!</v>
      </c>
      <c r="BB140" s="43">
        <f>IF(J140="snížená",#REF!,0)</f>
        <v>0</v>
      </c>
      <c r="BC140" s="43">
        <f>IF(J140="zákl. přenesená",#REF!,0)</f>
        <v>0</v>
      </c>
      <c r="BD140" s="43">
        <f>IF(J140="sníž. přenesená",#REF!,0)</f>
        <v>0</v>
      </c>
      <c r="BE140" s="43">
        <f>IF(J140="nulová",#REF!,0)</f>
        <v>0</v>
      </c>
      <c r="BF140" s="5" t="s">
        <v>4</v>
      </c>
      <c r="BG140" s="43" t="e">
        <f>ROUND(#REF!*H140,2)</f>
        <v>#REF!</v>
      </c>
      <c r="BH140" s="5" t="s">
        <v>152</v>
      </c>
      <c r="BI140" s="42" t="s">
        <v>524</v>
      </c>
    </row>
    <row r="141" spans="1:61" s="2" customFormat="1" ht="24.2" customHeight="1" x14ac:dyDescent="0.2">
      <c r="A141" s="10"/>
      <c r="B141" s="32"/>
      <c r="C141" s="44" t="s">
        <v>525</v>
      </c>
      <c r="D141" s="44" t="s">
        <v>432</v>
      </c>
      <c r="E141" s="45" t="s">
        <v>526</v>
      </c>
      <c r="F141" s="46" t="s">
        <v>527</v>
      </c>
      <c r="G141" s="47" t="s">
        <v>61</v>
      </c>
      <c r="H141" s="48">
        <v>9990</v>
      </c>
      <c r="I141" s="49" t="s">
        <v>0</v>
      </c>
      <c r="J141" s="50" t="s">
        <v>11</v>
      </c>
      <c r="K141" s="40">
        <v>0</v>
      </c>
      <c r="L141" s="40">
        <f t="shared" si="9"/>
        <v>0</v>
      </c>
      <c r="M141" s="40">
        <v>0</v>
      </c>
      <c r="N141" s="40">
        <f t="shared" si="10"/>
        <v>0</v>
      </c>
      <c r="O141" s="40">
        <v>0</v>
      </c>
      <c r="P141" s="41">
        <f t="shared" si="11"/>
        <v>0</v>
      </c>
      <c r="Q141" s="10"/>
      <c r="R141" s="10"/>
      <c r="S141" s="10"/>
      <c r="T141" s="10"/>
      <c r="U141" s="10"/>
      <c r="V141" s="10"/>
      <c r="W141" s="10"/>
      <c r="X141" s="10"/>
      <c r="Y141" s="10"/>
      <c r="Z141" s="10"/>
      <c r="AA141" s="10"/>
      <c r="AN141" s="42" t="s">
        <v>435</v>
      </c>
      <c r="AP141" s="42" t="s">
        <v>432</v>
      </c>
      <c r="AQ141" s="42" t="s">
        <v>16</v>
      </c>
      <c r="AU141" s="5" t="s">
        <v>40</v>
      </c>
      <c r="BA141" s="43" t="e">
        <f>IF(J141="základní",#REF!,0)</f>
        <v>#REF!</v>
      </c>
      <c r="BB141" s="43">
        <f>IF(J141="snížená",#REF!,0)</f>
        <v>0</v>
      </c>
      <c r="BC141" s="43">
        <f>IF(J141="zákl. přenesená",#REF!,0)</f>
        <v>0</v>
      </c>
      <c r="BD141" s="43">
        <f>IF(J141="sníž. přenesená",#REF!,0)</f>
        <v>0</v>
      </c>
      <c r="BE141" s="43">
        <f>IF(J141="nulová",#REF!,0)</f>
        <v>0</v>
      </c>
      <c r="BF141" s="5" t="s">
        <v>4</v>
      </c>
      <c r="BG141" s="43" t="e">
        <f>ROUND(#REF!*H141,2)</f>
        <v>#REF!</v>
      </c>
      <c r="BH141" s="5" t="s">
        <v>152</v>
      </c>
      <c r="BI141" s="42" t="s">
        <v>528</v>
      </c>
    </row>
    <row r="142" spans="1:61" s="2" customFormat="1" ht="33" customHeight="1" x14ac:dyDescent="0.2">
      <c r="A142" s="10"/>
      <c r="B142" s="32"/>
      <c r="C142" s="44" t="s">
        <v>529</v>
      </c>
      <c r="D142" s="44" t="s">
        <v>432</v>
      </c>
      <c r="E142" s="45" t="s">
        <v>530</v>
      </c>
      <c r="F142" s="46" t="s">
        <v>531</v>
      </c>
      <c r="G142" s="47" t="s">
        <v>38</v>
      </c>
      <c r="H142" s="48">
        <v>40</v>
      </c>
      <c r="I142" s="49" t="s">
        <v>0</v>
      </c>
      <c r="J142" s="50" t="s">
        <v>11</v>
      </c>
      <c r="K142" s="40">
        <v>0</v>
      </c>
      <c r="L142" s="40">
        <f t="shared" si="9"/>
        <v>0</v>
      </c>
      <c r="M142" s="40">
        <v>0</v>
      </c>
      <c r="N142" s="40">
        <f t="shared" si="10"/>
        <v>0</v>
      </c>
      <c r="O142" s="40">
        <v>0</v>
      </c>
      <c r="P142" s="41">
        <f t="shared" si="11"/>
        <v>0</v>
      </c>
      <c r="Q142" s="10"/>
      <c r="R142" s="10"/>
      <c r="S142" s="10"/>
      <c r="T142" s="10"/>
      <c r="U142" s="10"/>
      <c r="V142" s="10"/>
      <c r="W142" s="10"/>
      <c r="X142" s="10"/>
      <c r="Y142" s="10"/>
      <c r="Z142" s="10"/>
      <c r="AA142" s="10"/>
      <c r="AN142" s="42" t="s">
        <v>435</v>
      </c>
      <c r="AP142" s="42" t="s">
        <v>432</v>
      </c>
      <c r="AQ142" s="42" t="s">
        <v>16</v>
      </c>
      <c r="AU142" s="5" t="s">
        <v>40</v>
      </c>
      <c r="BA142" s="43" t="e">
        <f>IF(J142="základní",#REF!,0)</f>
        <v>#REF!</v>
      </c>
      <c r="BB142" s="43">
        <f>IF(J142="snížená",#REF!,0)</f>
        <v>0</v>
      </c>
      <c r="BC142" s="43">
        <f>IF(J142="zákl. přenesená",#REF!,0)</f>
        <v>0</v>
      </c>
      <c r="BD142" s="43">
        <f>IF(J142="sníž. přenesená",#REF!,0)</f>
        <v>0</v>
      </c>
      <c r="BE142" s="43">
        <f>IF(J142="nulová",#REF!,0)</f>
        <v>0</v>
      </c>
      <c r="BF142" s="5" t="s">
        <v>4</v>
      </c>
      <c r="BG142" s="43" t="e">
        <f>ROUND(#REF!*H142,2)</f>
        <v>#REF!</v>
      </c>
      <c r="BH142" s="5" t="s">
        <v>152</v>
      </c>
      <c r="BI142" s="42" t="s">
        <v>532</v>
      </c>
    </row>
    <row r="143" spans="1:61" s="2" customFormat="1" ht="24.2" customHeight="1" x14ac:dyDescent="0.2">
      <c r="A143" s="10"/>
      <c r="B143" s="32"/>
      <c r="C143" s="44" t="s">
        <v>533</v>
      </c>
      <c r="D143" s="44" t="s">
        <v>432</v>
      </c>
      <c r="E143" s="45" t="s">
        <v>534</v>
      </c>
      <c r="F143" s="46" t="s">
        <v>535</v>
      </c>
      <c r="G143" s="47" t="s">
        <v>38</v>
      </c>
      <c r="H143" s="48">
        <v>40</v>
      </c>
      <c r="I143" s="49" t="s">
        <v>0</v>
      </c>
      <c r="J143" s="50" t="s">
        <v>11</v>
      </c>
      <c r="K143" s="40">
        <v>0</v>
      </c>
      <c r="L143" s="40">
        <f t="shared" si="9"/>
        <v>0</v>
      </c>
      <c r="M143" s="40">
        <v>0</v>
      </c>
      <c r="N143" s="40">
        <f t="shared" si="10"/>
        <v>0</v>
      </c>
      <c r="O143" s="40">
        <v>0</v>
      </c>
      <c r="P143" s="41">
        <f t="shared" si="11"/>
        <v>0</v>
      </c>
      <c r="Q143" s="10"/>
      <c r="R143" s="10"/>
      <c r="S143" s="10"/>
      <c r="T143" s="10"/>
      <c r="U143" s="10"/>
      <c r="V143" s="10"/>
      <c r="W143" s="10"/>
      <c r="X143" s="10"/>
      <c r="Y143" s="10"/>
      <c r="Z143" s="10"/>
      <c r="AA143" s="10"/>
      <c r="AN143" s="42" t="s">
        <v>435</v>
      </c>
      <c r="AP143" s="42" t="s">
        <v>432</v>
      </c>
      <c r="AQ143" s="42" t="s">
        <v>16</v>
      </c>
      <c r="AU143" s="5" t="s">
        <v>40</v>
      </c>
      <c r="BA143" s="43" t="e">
        <f>IF(J143="základní",#REF!,0)</f>
        <v>#REF!</v>
      </c>
      <c r="BB143" s="43">
        <f>IF(J143="snížená",#REF!,0)</f>
        <v>0</v>
      </c>
      <c r="BC143" s="43">
        <f>IF(J143="zákl. přenesená",#REF!,0)</f>
        <v>0</v>
      </c>
      <c r="BD143" s="43">
        <f>IF(J143="sníž. přenesená",#REF!,0)</f>
        <v>0</v>
      </c>
      <c r="BE143" s="43">
        <f>IF(J143="nulová",#REF!,0)</f>
        <v>0</v>
      </c>
      <c r="BF143" s="5" t="s">
        <v>4</v>
      </c>
      <c r="BG143" s="43" t="e">
        <f>ROUND(#REF!*H143,2)</f>
        <v>#REF!</v>
      </c>
      <c r="BH143" s="5" t="s">
        <v>152</v>
      </c>
      <c r="BI143" s="42" t="s">
        <v>536</v>
      </c>
    </row>
    <row r="144" spans="1:61" s="2" customFormat="1" ht="24.2" customHeight="1" x14ac:dyDescent="0.2">
      <c r="A144" s="10"/>
      <c r="B144" s="32"/>
      <c r="C144" s="44" t="s">
        <v>537</v>
      </c>
      <c r="D144" s="44" t="s">
        <v>432</v>
      </c>
      <c r="E144" s="45" t="s">
        <v>538</v>
      </c>
      <c r="F144" s="46" t="s">
        <v>539</v>
      </c>
      <c r="G144" s="47" t="s">
        <v>38</v>
      </c>
      <c r="H144" s="48">
        <v>20</v>
      </c>
      <c r="I144" s="49" t="s">
        <v>0</v>
      </c>
      <c r="J144" s="50" t="s">
        <v>11</v>
      </c>
      <c r="K144" s="40">
        <v>0</v>
      </c>
      <c r="L144" s="40">
        <f t="shared" si="9"/>
        <v>0</v>
      </c>
      <c r="M144" s="40">
        <v>0</v>
      </c>
      <c r="N144" s="40">
        <f t="shared" si="10"/>
        <v>0</v>
      </c>
      <c r="O144" s="40">
        <v>0</v>
      </c>
      <c r="P144" s="41">
        <f t="shared" si="11"/>
        <v>0</v>
      </c>
      <c r="Q144" s="10"/>
      <c r="R144" s="10"/>
      <c r="S144" s="10"/>
      <c r="T144" s="10"/>
      <c r="U144" s="10"/>
      <c r="V144" s="10"/>
      <c r="W144" s="10"/>
      <c r="X144" s="10"/>
      <c r="Y144" s="10"/>
      <c r="Z144" s="10"/>
      <c r="AA144" s="10"/>
      <c r="AN144" s="42" t="s">
        <v>435</v>
      </c>
      <c r="AP144" s="42" t="s">
        <v>432</v>
      </c>
      <c r="AQ144" s="42" t="s">
        <v>16</v>
      </c>
      <c r="AU144" s="5" t="s">
        <v>40</v>
      </c>
      <c r="BA144" s="43" t="e">
        <f>IF(J144="základní",#REF!,0)</f>
        <v>#REF!</v>
      </c>
      <c r="BB144" s="43">
        <f>IF(J144="snížená",#REF!,0)</f>
        <v>0</v>
      </c>
      <c r="BC144" s="43">
        <f>IF(J144="zákl. přenesená",#REF!,0)</f>
        <v>0</v>
      </c>
      <c r="BD144" s="43">
        <f>IF(J144="sníž. přenesená",#REF!,0)</f>
        <v>0</v>
      </c>
      <c r="BE144" s="43">
        <f>IF(J144="nulová",#REF!,0)</f>
        <v>0</v>
      </c>
      <c r="BF144" s="5" t="s">
        <v>4</v>
      </c>
      <c r="BG144" s="43" t="e">
        <f>ROUND(#REF!*H144,2)</f>
        <v>#REF!</v>
      </c>
      <c r="BH144" s="5" t="s">
        <v>152</v>
      </c>
      <c r="BI144" s="42" t="s">
        <v>540</v>
      </c>
    </row>
    <row r="145" spans="1:61" s="2" customFormat="1" ht="49.15" customHeight="1" x14ac:dyDescent="0.2">
      <c r="A145" s="10"/>
      <c r="B145" s="32"/>
      <c r="C145" s="44" t="s">
        <v>541</v>
      </c>
      <c r="D145" s="44" t="s">
        <v>432</v>
      </c>
      <c r="E145" s="45" t="s">
        <v>542</v>
      </c>
      <c r="F145" s="46" t="s">
        <v>543</v>
      </c>
      <c r="G145" s="47" t="s">
        <v>38</v>
      </c>
      <c r="H145" s="48">
        <v>20</v>
      </c>
      <c r="I145" s="49" t="s">
        <v>0</v>
      </c>
      <c r="J145" s="50" t="s">
        <v>11</v>
      </c>
      <c r="K145" s="40">
        <v>0</v>
      </c>
      <c r="L145" s="40">
        <f t="shared" si="9"/>
        <v>0</v>
      </c>
      <c r="M145" s="40">
        <v>0</v>
      </c>
      <c r="N145" s="40">
        <f t="shared" si="10"/>
        <v>0</v>
      </c>
      <c r="O145" s="40">
        <v>0</v>
      </c>
      <c r="P145" s="41">
        <f t="shared" si="11"/>
        <v>0</v>
      </c>
      <c r="Q145" s="10"/>
      <c r="R145" s="10"/>
      <c r="S145" s="10"/>
      <c r="T145" s="10"/>
      <c r="U145" s="10"/>
      <c r="V145" s="10"/>
      <c r="W145" s="10"/>
      <c r="X145" s="10"/>
      <c r="Y145" s="10"/>
      <c r="Z145" s="10"/>
      <c r="AA145" s="10"/>
      <c r="AN145" s="42" t="s">
        <v>17</v>
      </c>
      <c r="AP145" s="42" t="s">
        <v>432</v>
      </c>
      <c r="AQ145" s="42" t="s">
        <v>16</v>
      </c>
      <c r="AU145" s="5" t="s">
        <v>40</v>
      </c>
      <c r="BA145" s="43" t="e">
        <f>IF(J145="základní",#REF!,0)</f>
        <v>#REF!</v>
      </c>
      <c r="BB145" s="43">
        <f>IF(J145="snížená",#REF!,0)</f>
        <v>0</v>
      </c>
      <c r="BC145" s="43">
        <f>IF(J145="zákl. přenesená",#REF!,0)</f>
        <v>0</v>
      </c>
      <c r="BD145" s="43">
        <f>IF(J145="sníž. přenesená",#REF!,0)</f>
        <v>0</v>
      </c>
      <c r="BE145" s="43">
        <f>IF(J145="nulová",#REF!,0)</f>
        <v>0</v>
      </c>
      <c r="BF145" s="5" t="s">
        <v>4</v>
      </c>
      <c r="BG145" s="43" t="e">
        <f>ROUND(#REF!*H145,2)</f>
        <v>#REF!</v>
      </c>
      <c r="BH145" s="5" t="s">
        <v>4</v>
      </c>
      <c r="BI145" s="42" t="s">
        <v>544</v>
      </c>
    </row>
    <row r="146" spans="1:61" s="2" customFormat="1" ht="49.15" customHeight="1" x14ac:dyDescent="0.2">
      <c r="A146" s="10"/>
      <c r="B146" s="32"/>
      <c r="C146" s="44" t="s">
        <v>545</v>
      </c>
      <c r="D146" s="44" t="s">
        <v>432</v>
      </c>
      <c r="E146" s="45" t="s">
        <v>546</v>
      </c>
      <c r="F146" s="46" t="s">
        <v>547</v>
      </c>
      <c r="G146" s="47" t="s">
        <v>38</v>
      </c>
      <c r="H146" s="48">
        <v>10</v>
      </c>
      <c r="I146" s="49" t="s">
        <v>0</v>
      </c>
      <c r="J146" s="50" t="s">
        <v>11</v>
      </c>
      <c r="K146" s="40">
        <v>0</v>
      </c>
      <c r="L146" s="40">
        <f t="shared" si="9"/>
        <v>0</v>
      </c>
      <c r="M146" s="40">
        <v>0</v>
      </c>
      <c r="N146" s="40">
        <f t="shared" si="10"/>
        <v>0</v>
      </c>
      <c r="O146" s="40">
        <v>0</v>
      </c>
      <c r="P146" s="41">
        <f t="shared" si="11"/>
        <v>0</v>
      </c>
      <c r="Q146" s="10"/>
      <c r="R146" s="10"/>
      <c r="S146" s="10"/>
      <c r="T146" s="10"/>
      <c r="U146" s="10"/>
      <c r="V146" s="10"/>
      <c r="W146" s="10"/>
      <c r="X146" s="10"/>
      <c r="Y146" s="10"/>
      <c r="Z146" s="10"/>
      <c r="AA146" s="10"/>
      <c r="AN146" s="42" t="s">
        <v>17</v>
      </c>
      <c r="AP146" s="42" t="s">
        <v>432</v>
      </c>
      <c r="AQ146" s="42" t="s">
        <v>16</v>
      </c>
      <c r="AU146" s="5" t="s">
        <v>40</v>
      </c>
      <c r="BA146" s="43" t="e">
        <f>IF(J146="základní",#REF!,0)</f>
        <v>#REF!</v>
      </c>
      <c r="BB146" s="43">
        <f>IF(J146="snížená",#REF!,0)</f>
        <v>0</v>
      </c>
      <c r="BC146" s="43">
        <f>IF(J146="zákl. přenesená",#REF!,0)</f>
        <v>0</v>
      </c>
      <c r="BD146" s="43">
        <f>IF(J146="sníž. přenesená",#REF!,0)</f>
        <v>0</v>
      </c>
      <c r="BE146" s="43">
        <f>IF(J146="nulová",#REF!,0)</f>
        <v>0</v>
      </c>
      <c r="BF146" s="5" t="s">
        <v>4</v>
      </c>
      <c r="BG146" s="43" t="e">
        <f>ROUND(#REF!*H146,2)</f>
        <v>#REF!</v>
      </c>
      <c r="BH146" s="5" t="s">
        <v>4</v>
      </c>
      <c r="BI146" s="42" t="s">
        <v>548</v>
      </c>
    </row>
    <row r="147" spans="1:61" s="4" customFormat="1" ht="25.9" customHeight="1" x14ac:dyDescent="0.2">
      <c r="B147" s="51"/>
      <c r="D147" s="52" t="s">
        <v>15</v>
      </c>
      <c r="E147" s="53" t="s">
        <v>549</v>
      </c>
      <c r="F147" s="53" t="s">
        <v>550</v>
      </c>
      <c r="I147" s="54"/>
      <c r="J147" s="55"/>
      <c r="K147" s="55"/>
      <c r="L147" s="56">
        <f>SUM(L148:L222)</f>
        <v>5356.8550000000032</v>
      </c>
      <c r="M147" s="55"/>
      <c r="N147" s="56">
        <f>SUM(N148:N222)</f>
        <v>0</v>
      </c>
      <c r="O147" s="55"/>
      <c r="P147" s="57">
        <f>SUM(P148:P222)</f>
        <v>0</v>
      </c>
      <c r="AN147" s="52" t="s">
        <v>39</v>
      </c>
      <c r="AP147" s="58" t="s">
        <v>15</v>
      </c>
      <c r="AQ147" s="58" t="s">
        <v>16</v>
      </c>
      <c r="AU147" s="52" t="s">
        <v>40</v>
      </c>
      <c r="BG147" s="59" t="e">
        <f>SUM(BG148:BG222)</f>
        <v>#REF!</v>
      </c>
    </row>
    <row r="148" spans="1:61" s="2" customFormat="1" ht="78" customHeight="1" x14ac:dyDescent="0.2">
      <c r="A148" s="10"/>
      <c r="B148" s="32"/>
      <c r="C148" s="33" t="s">
        <v>551</v>
      </c>
      <c r="D148" s="33" t="s">
        <v>35</v>
      </c>
      <c r="E148" s="34" t="s">
        <v>552</v>
      </c>
      <c r="F148" s="35" t="s">
        <v>553</v>
      </c>
      <c r="G148" s="36" t="s">
        <v>61</v>
      </c>
      <c r="H148" s="37">
        <v>100</v>
      </c>
      <c r="I148" s="38" t="s">
        <v>0</v>
      </c>
      <c r="J148" s="39" t="s">
        <v>11</v>
      </c>
      <c r="K148" s="40">
        <v>0.11</v>
      </c>
      <c r="L148" s="40">
        <f t="shared" ref="L148:L179" si="12">K148*H148</f>
        <v>11</v>
      </c>
      <c r="M148" s="40">
        <v>0</v>
      </c>
      <c r="N148" s="40">
        <f t="shared" ref="N148:N179" si="13">M148*H148</f>
        <v>0</v>
      </c>
      <c r="O148" s="40">
        <v>0</v>
      </c>
      <c r="P148" s="41">
        <f t="shared" ref="P148:P179" si="14">O148*H148</f>
        <v>0</v>
      </c>
      <c r="Q148" s="10"/>
      <c r="R148" s="10"/>
      <c r="S148" s="10"/>
      <c r="T148" s="10"/>
      <c r="U148" s="10"/>
      <c r="V148" s="10"/>
      <c r="W148" s="10"/>
      <c r="X148" s="10"/>
      <c r="Y148" s="10"/>
      <c r="Z148" s="10"/>
      <c r="AA148" s="10"/>
      <c r="AN148" s="42" t="s">
        <v>4</v>
      </c>
      <c r="AP148" s="42" t="s">
        <v>35</v>
      </c>
      <c r="AQ148" s="42" t="s">
        <v>4</v>
      </c>
      <c r="AU148" s="5" t="s">
        <v>40</v>
      </c>
      <c r="BA148" s="43" t="e">
        <f>IF(J148="základní",#REF!,0)</f>
        <v>#REF!</v>
      </c>
      <c r="BB148" s="43">
        <f>IF(J148="snížená",#REF!,0)</f>
        <v>0</v>
      </c>
      <c r="BC148" s="43">
        <f>IF(J148="zákl. přenesená",#REF!,0)</f>
        <v>0</v>
      </c>
      <c r="BD148" s="43">
        <f>IF(J148="sníž. přenesená",#REF!,0)</f>
        <v>0</v>
      </c>
      <c r="BE148" s="43">
        <f>IF(J148="nulová",#REF!,0)</f>
        <v>0</v>
      </c>
      <c r="BF148" s="5" t="s">
        <v>4</v>
      </c>
      <c r="BG148" s="43" t="e">
        <f>ROUND(#REF!*H148,2)</f>
        <v>#REF!</v>
      </c>
      <c r="BH148" s="5" t="s">
        <v>4</v>
      </c>
      <c r="BI148" s="42" t="s">
        <v>554</v>
      </c>
    </row>
    <row r="149" spans="1:61" s="2" customFormat="1" ht="33" customHeight="1" x14ac:dyDescent="0.2">
      <c r="A149" s="10"/>
      <c r="B149" s="32"/>
      <c r="C149" s="33" t="s">
        <v>555</v>
      </c>
      <c r="D149" s="33" t="s">
        <v>35</v>
      </c>
      <c r="E149" s="34" t="s">
        <v>556</v>
      </c>
      <c r="F149" s="35" t="s">
        <v>557</v>
      </c>
      <c r="G149" s="36" t="s">
        <v>61</v>
      </c>
      <c r="H149" s="37">
        <v>100</v>
      </c>
      <c r="I149" s="38" t="s">
        <v>0</v>
      </c>
      <c r="J149" s="39" t="s">
        <v>11</v>
      </c>
      <c r="K149" s="40">
        <v>0.11600000000000001</v>
      </c>
      <c r="L149" s="40">
        <f t="shared" si="12"/>
        <v>11.600000000000001</v>
      </c>
      <c r="M149" s="40">
        <v>0</v>
      </c>
      <c r="N149" s="40">
        <f t="shared" si="13"/>
        <v>0</v>
      </c>
      <c r="O149" s="40">
        <v>0</v>
      </c>
      <c r="P149" s="41">
        <f t="shared" si="14"/>
        <v>0</v>
      </c>
      <c r="Q149" s="10"/>
      <c r="R149" s="10"/>
      <c r="S149" s="10"/>
      <c r="T149" s="10"/>
      <c r="U149" s="10"/>
      <c r="V149" s="10"/>
      <c r="W149" s="10"/>
      <c r="X149" s="10"/>
      <c r="Y149" s="10"/>
      <c r="Z149" s="10"/>
      <c r="AA149" s="10"/>
      <c r="AN149" s="42" t="s">
        <v>4</v>
      </c>
      <c r="AP149" s="42" t="s">
        <v>35</v>
      </c>
      <c r="AQ149" s="42" t="s">
        <v>4</v>
      </c>
      <c r="AU149" s="5" t="s">
        <v>40</v>
      </c>
      <c r="BA149" s="43" t="e">
        <f>IF(J149="základní",#REF!,0)</f>
        <v>#REF!</v>
      </c>
      <c r="BB149" s="43">
        <f>IF(J149="snížená",#REF!,0)</f>
        <v>0</v>
      </c>
      <c r="BC149" s="43">
        <f>IF(J149="zákl. přenesená",#REF!,0)</f>
        <v>0</v>
      </c>
      <c r="BD149" s="43">
        <f>IF(J149="sníž. přenesená",#REF!,0)</f>
        <v>0</v>
      </c>
      <c r="BE149" s="43">
        <f>IF(J149="nulová",#REF!,0)</f>
        <v>0</v>
      </c>
      <c r="BF149" s="5" t="s">
        <v>4</v>
      </c>
      <c r="BG149" s="43" t="e">
        <f>ROUND(#REF!*H149,2)</f>
        <v>#REF!</v>
      </c>
      <c r="BH149" s="5" t="s">
        <v>4</v>
      </c>
      <c r="BI149" s="42" t="s">
        <v>558</v>
      </c>
    </row>
    <row r="150" spans="1:61" s="2" customFormat="1" ht="33" customHeight="1" x14ac:dyDescent="0.2">
      <c r="A150" s="10"/>
      <c r="B150" s="32"/>
      <c r="C150" s="33" t="s">
        <v>559</v>
      </c>
      <c r="D150" s="33" t="s">
        <v>35</v>
      </c>
      <c r="E150" s="34" t="s">
        <v>560</v>
      </c>
      <c r="F150" s="35" t="s">
        <v>561</v>
      </c>
      <c r="G150" s="36" t="s">
        <v>61</v>
      </c>
      <c r="H150" s="37">
        <v>100</v>
      </c>
      <c r="I150" s="38" t="s">
        <v>0</v>
      </c>
      <c r="J150" s="39" t="s">
        <v>11</v>
      </c>
      <c r="K150" s="40">
        <v>0.13800000000000001</v>
      </c>
      <c r="L150" s="40">
        <f t="shared" si="12"/>
        <v>13.8</v>
      </c>
      <c r="M150" s="40">
        <v>0</v>
      </c>
      <c r="N150" s="40">
        <f t="shared" si="13"/>
        <v>0</v>
      </c>
      <c r="O150" s="40">
        <v>0</v>
      </c>
      <c r="P150" s="41">
        <f t="shared" si="14"/>
        <v>0</v>
      </c>
      <c r="Q150" s="10"/>
      <c r="R150" s="10"/>
      <c r="S150" s="10"/>
      <c r="T150" s="10"/>
      <c r="U150" s="10"/>
      <c r="V150" s="10"/>
      <c r="W150" s="10"/>
      <c r="X150" s="10"/>
      <c r="Y150" s="10"/>
      <c r="Z150" s="10"/>
      <c r="AA150" s="10"/>
      <c r="AN150" s="42" t="s">
        <v>4</v>
      </c>
      <c r="AP150" s="42" t="s">
        <v>35</v>
      </c>
      <c r="AQ150" s="42" t="s">
        <v>4</v>
      </c>
      <c r="AU150" s="5" t="s">
        <v>40</v>
      </c>
      <c r="BA150" s="43" t="e">
        <f>IF(J150="základní",#REF!,0)</f>
        <v>#REF!</v>
      </c>
      <c r="BB150" s="43">
        <f>IF(J150="snížená",#REF!,0)</f>
        <v>0</v>
      </c>
      <c r="BC150" s="43">
        <f>IF(J150="zákl. přenesená",#REF!,0)</f>
        <v>0</v>
      </c>
      <c r="BD150" s="43">
        <f>IF(J150="sníž. přenesená",#REF!,0)</f>
        <v>0</v>
      </c>
      <c r="BE150" s="43">
        <f>IF(J150="nulová",#REF!,0)</f>
        <v>0</v>
      </c>
      <c r="BF150" s="5" t="s">
        <v>4</v>
      </c>
      <c r="BG150" s="43" t="e">
        <f>ROUND(#REF!*H150,2)</f>
        <v>#REF!</v>
      </c>
      <c r="BH150" s="5" t="s">
        <v>4</v>
      </c>
      <c r="BI150" s="42" t="s">
        <v>562</v>
      </c>
    </row>
    <row r="151" spans="1:61" s="2" customFormat="1" ht="33" customHeight="1" x14ac:dyDescent="0.2">
      <c r="A151" s="10"/>
      <c r="B151" s="32"/>
      <c r="C151" s="33" t="s">
        <v>563</v>
      </c>
      <c r="D151" s="33" t="s">
        <v>35</v>
      </c>
      <c r="E151" s="34" t="s">
        <v>564</v>
      </c>
      <c r="F151" s="35" t="s">
        <v>565</v>
      </c>
      <c r="G151" s="36" t="s">
        <v>61</v>
      </c>
      <c r="H151" s="37">
        <v>100</v>
      </c>
      <c r="I151" s="38" t="s">
        <v>0</v>
      </c>
      <c r="J151" s="39" t="s">
        <v>11</v>
      </c>
      <c r="K151" s="40">
        <v>0.11600000000000001</v>
      </c>
      <c r="L151" s="40">
        <f t="shared" si="12"/>
        <v>11.600000000000001</v>
      </c>
      <c r="M151" s="40">
        <v>0</v>
      </c>
      <c r="N151" s="40">
        <f t="shared" si="13"/>
        <v>0</v>
      </c>
      <c r="O151" s="40">
        <v>0</v>
      </c>
      <c r="P151" s="41">
        <f t="shared" si="14"/>
        <v>0</v>
      </c>
      <c r="Q151" s="10"/>
      <c r="R151" s="10"/>
      <c r="S151" s="10"/>
      <c r="T151" s="10"/>
      <c r="U151" s="10"/>
      <c r="V151" s="10"/>
      <c r="W151" s="10"/>
      <c r="X151" s="10"/>
      <c r="Y151" s="10"/>
      <c r="Z151" s="10"/>
      <c r="AA151" s="10"/>
      <c r="AN151" s="42" t="s">
        <v>4</v>
      </c>
      <c r="AP151" s="42" t="s">
        <v>35</v>
      </c>
      <c r="AQ151" s="42" t="s">
        <v>4</v>
      </c>
      <c r="AU151" s="5" t="s">
        <v>40</v>
      </c>
      <c r="BA151" s="43" t="e">
        <f>IF(J151="základní",#REF!,0)</f>
        <v>#REF!</v>
      </c>
      <c r="BB151" s="43">
        <f>IF(J151="snížená",#REF!,0)</f>
        <v>0</v>
      </c>
      <c r="BC151" s="43">
        <f>IF(J151="zákl. přenesená",#REF!,0)</f>
        <v>0</v>
      </c>
      <c r="BD151" s="43">
        <f>IF(J151="sníž. přenesená",#REF!,0)</f>
        <v>0</v>
      </c>
      <c r="BE151" s="43">
        <f>IF(J151="nulová",#REF!,0)</f>
        <v>0</v>
      </c>
      <c r="BF151" s="5" t="s">
        <v>4</v>
      </c>
      <c r="BG151" s="43" t="e">
        <f>ROUND(#REF!*H151,2)</f>
        <v>#REF!</v>
      </c>
      <c r="BH151" s="5" t="s">
        <v>4</v>
      </c>
      <c r="BI151" s="42" t="s">
        <v>566</v>
      </c>
    </row>
    <row r="152" spans="1:61" s="2" customFormat="1" ht="33" customHeight="1" x14ac:dyDescent="0.2">
      <c r="A152" s="10"/>
      <c r="B152" s="32"/>
      <c r="C152" s="33" t="s">
        <v>567</v>
      </c>
      <c r="D152" s="33" t="s">
        <v>35</v>
      </c>
      <c r="E152" s="34" t="s">
        <v>568</v>
      </c>
      <c r="F152" s="35" t="s">
        <v>569</v>
      </c>
      <c r="G152" s="36" t="s">
        <v>61</v>
      </c>
      <c r="H152" s="37">
        <v>100</v>
      </c>
      <c r="I152" s="38" t="s">
        <v>0</v>
      </c>
      <c r="J152" s="39" t="s">
        <v>11</v>
      </c>
      <c r="K152" s="40">
        <v>0.13800000000000001</v>
      </c>
      <c r="L152" s="40">
        <f t="shared" si="12"/>
        <v>13.8</v>
      </c>
      <c r="M152" s="40">
        <v>0</v>
      </c>
      <c r="N152" s="40">
        <f t="shared" si="13"/>
        <v>0</v>
      </c>
      <c r="O152" s="40">
        <v>0</v>
      </c>
      <c r="P152" s="41">
        <f t="shared" si="14"/>
        <v>0</v>
      </c>
      <c r="Q152" s="10"/>
      <c r="R152" s="10"/>
      <c r="S152" s="10"/>
      <c r="T152" s="10"/>
      <c r="U152" s="10"/>
      <c r="V152" s="10"/>
      <c r="W152" s="10"/>
      <c r="X152" s="10"/>
      <c r="Y152" s="10"/>
      <c r="Z152" s="10"/>
      <c r="AA152" s="10"/>
      <c r="AN152" s="42" t="s">
        <v>4</v>
      </c>
      <c r="AP152" s="42" t="s">
        <v>35</v>
      </c>
      <c r="AQ152" s="42" t="s">
        <v>4</v>
      </c>
      <c r="AU152" s="5" t="s">
        <v>40</v>
      </c>
      <c r="BA152" s="43" t="e">
        <f>IF(J152="základní",#REF!,0)</f>
        <v>#REF!</v>
      </c>
      <c r="BB152" s="43">
        <f>IF(J152="snížená",#REF!,0)</f>
        <v>0</v>
      </c>
      <c r="BC152" s="43">
        <f>IF(J152="zákl. přenesená",#REF!,0)</f>
        <v>0</v>
      </c>
      <c r="BD152" s="43">
        <f>IF(J152="sníž. přenesená",#REF!,0)</f>
        <v>0</v>
      </c>
      <c r="BE152" s="43">
        <f>IF(J152="nulová",#REF!,0)</f>
        <v>0</v>
      </c>
      <c r="BF152" s="5" t="s">
        <v>4</v>
      </c>
      <c r="BG152" s="43" t="e">
        <f>ROUND(#REF!*H152,2)</f>
        <v>#REF!</v>
      </c>
      <c r="BH152" s="5" t="s">
        <v>4</v>
      </c>
      <c r="BI152" s="42" t="s">
        <v>570</v>
      </c>
    </row>
    <row r="153" spans="1:61" s="2" customFormat="1" ht="33" customHeight="1" x14ac:dyDescent="0.2">
      <c r="A153" s="10"/>
      <c r="B153" s="32"/>
      <c r="C153" s="33" t="s">
        <v>571</v>
      </c>
      <c r="D153" s="33" t="s">
        <v>35</v>
      </c>
      <c r="E153" s="34" t="s">
        <v>572</v>
      </c>
      <c r="F153" s="35" t="s">
        <v>573</v>
      </c>
      <c r="G153" s="36" t="s">
        <v>61</v>
      </c>
      <c r="H153" s="37">
        <v>100</v>
      </c>
      <c r="I153" s="38" t="s">
        <v>0</v>
      </c>
      <c r="J153" s="39" t="s">
        <v>11</v>
      </c>
      <c r="K153" s="40">
        <v>0.19</v>
      </c>
      <c r="L153" s="40">
        <f t="shared" si="12"/>
        <v>19</v>
      </c>
      <c r="M153" s="40">
        <v>0</v>
      </c>
      <c r="N153" s="40">
        <f t="shared" si="13"/>
        <v>0</v>
      </c>
      <c r="O153" s="40">
        <v>0</v>
      </c>
      <c r="P153" s="41">
        <f t="shared" si="14"/>
        <v>0</v>
      </c>
      <c r="Q153" s="10"/>
      <c r="R153" s="10"/>
      <c r="S153" s="10"/>
      <c r="T153" s="10"/>
      <c r="U153" s="10"/>
      <c r="V153" s="10"/>
      <c r="W153" s="10"/>
      <c r="X153" s="10"/>
      <c r="Y153" s="10"/>
      <c r="Z153" s="10"/>
      <c r="AA153" s="10"/>
      <c r="AN153" s="42" t="s">
        <v>4</v>
      </c>
      <c r="AP153" s="42" t="s">
        <v>35</v>
      </c>
      <c r="AQ153" s="42" t="s">
        <v>4</v>
      </c>
      <c r="AU153" s="5" t="s">
        <v>40</v>
      </c>
      <c r="BA153" s="43" t="e">
        <f>IF(J153="základní",#REF!,0)</f>
        <v>#REF!</v>
      </c>
      <c r="BB153" s="43">
        <f>IF(J153="snížená",#REF!,0)</f>
        <v>0</v>
      </c>
      <c r="BC153" s="43">
        <f>IF(J153="zákl. přenesená",#REF!,0)</f>
        <v>0</v>
      </c>
      <c r="BD153" s="43">
        <f>IF(J153="sníž. přenesená",#REF!,0)</f>
        <v>0</v>
      </c>
      <c r="BE153" s="43">
        <f>IF(J153="nulová",#REF!,0)</f>
        <v>0</v>
      </c>
      <c r="BF153" s="5" t="s">
        <v>4</v>
      </c>
      <c r="BG153" s="43" t="e">
        <f>ROUND(#REF!*H153,2)</f>
        <v>#REF!</v>
      </c>
      <c r="BH153" s="5" t="s">
        <v>4</v>
      </c>
      <c r="BI153" s="42" t="s">
        <v>574</v>
      </c>
    </row>
    <row r="154" spans="1:61" s="2" customFormat="1" ht="33" customHeight="1" x14ac:dyDescent="0.2">
      <c r="A154" s="10"/>
      <c r="B154" s="32"/>
      <c r="C154" s="33" t="s">
        <v>575</v>
      </c>
      <c r="D154" s="33" t="s">
        <v>35</v>
      </c>
      <c r="E154" s="34" t="s">
        <v>576</v>
      </c>
      <c r="F154" s="35" t="s">
        <v>577</v>
      </c>
      <c r="G154" s="36" t="s">
        <v>61</v>
      </c>
      <c r="H154" s="37">
        <v>100</v>
      </c>
      <c r="I154" s="38" t="s">
        <v>0</v>
      </c>
      <c r="J154" s="39" t="s">
        <v>11</v>
      </c>
      <c r="K154" s="40">
        <v>0.21</v>
      </c>
      <c r="L154" s="40">
        <f t="shared" si="12"/>
        <v>21</v>
      </c>
      <c r="M154" s="40">
        <v>0</v>
      </c>
      <c r="N154" s="40">
        <f t="shared" si="13"/>
        <v>0</v>
      </c>
      <c r="O154" s="40">
        <v>0</v>
      </c>
      <c r="P154" s="41">
        <f t="shared" si="14"/>
        <v>0</v>
      </c>
      <c r="Q154" s="10"/>
      <c r="R154" s="10"/>
      <c r="S154" s="10"/>
      <c r="T154" s="10"/>
      <c r="U154" s="10"/>
      <c r="V154" s="10"/>
      <c r="W154" s="10"/>
      <c r="X154" s="10"/>
      <c r="Y154" s="10"/>
      <c r="Z154" s="10"/>
      <c r="AA154" s="10"/>
      <c r="AN154" s="42" t="s">
        <v>4</v>
      </c>
      <c r="AP154" s="42" t="s">
        <v>35</v>
      </c>
      <c r="AQ154" s="42" t="s">
        <v>4</v>
      </c>
      <c r="AU154" s="5" t="s">
        <v>40</v>
      </c>
      <c r="BA154" s="43" t="e">
        <f>IF(J154="základní",#REF!,0)</f>
        <v>#REF!</v>
      </c>
      <c r="BB154" s="43">
        <f>IF(J154="snížená",#REF!,0)</f>
        <v>0</v>
      </c>
      <c r="BC154" s="43">
        <f>IF(J154="zákl. přenesená",#REF!,0)</f>
        <v>0</v>
      </c>
      <c r="BD154" s="43">
        <f>IF(J154="sníž. přenesená",#REF!,0)</f>
        <v>0</v>
      </c>
      <c r="BE154" s="43">
        <f>IF(J154="nulová",#REF!,0)</f>
        <v>0</v>
      </c>
      <c r="BF154" s="5" t="s">
        <v>4</v>
      </c>
      <c r="BG154" s="43" t="e">
        <f>ROUND(#REF!*H154,2)</f>
        <v>#REF!</v>
      </c>
      <c r="BH154" s="5" t="s">
        <v>4</v>
      </c>
      <c r="BI154" s="42" t="s">
        <v>578</v>
      </c>
    </row>
    <row r="155" spans="1:61" s="2" customFormat="1" ht="44.25" customHeight="1" x14ac:dyDescent="0.2">
      <c r="A155" s="10"/>
      <c r="B155" s="32"/>
      <c r="C155" s="33" t="s">
        <v>579</v>
      </c>
      <c r="D155" s="33" t="s">
        <v>35</v>
      </c>
      <c r="E155" s="34" t="s">
        <v>580</v>
      </c>
      <c r="F155" s="35" t="s">
        <v>581</v>
      </c>
      <c r="G155" s="36" t="s">
        <v>38</v>
      </c>
      <c r="H155" s="37">
        <v>50</v>
      </c>
      <c r="I155" s="38" t="s">
        <v>0</v>
      </c>
      <c r="J155" s="39" t="s">
        <v>11</v>
      </c>
      <c r="K155" s="40">
        <v>1.1000000000000001</v>
      </c>
      <c r="L155" s="40">
        <f t="shared" si="12"/>
        <v>55.000000000000007</v>
      </c>
      <c r="M155" s="40">
        <v>0</v>
      </c>
      <c r="N155" s="40">
        <f t="shared" si="13"/>
        <v>0</v>
      </c>
      <c r="O155" s="40">
        <v>0</v>
      </c>
      <c r="P155" s="41">
        <f t="shared" si="14"/>
        <v>0</v>
      </c>
      <c r="Q155" s="10"/>
      <c r="R155" s="10"/>
      <c r="S155" s="10"/>
      <c r="T155" s="10"/>
      <c r="U155" s="10"/>
      <c r="V155" s="10"/>
      <c r="W155" s="10"/>
      <c r="X155" s="10"/>
      <c r="Y155" s="10"/>
      <c r="Z155" s="10"/>
      <c r="AA155" s="10"/>
      <c r="AN155" s="42" t="s">
        <v>4</v>
      </c>
      <c r="AP155" s="42" t="s">
        <v>35</v>
      </c>
      <c r="AQ155" s="42" t="s">
        <v>4</v>
      </c>
      <c r="AU155" s="5" t="s">
        <v>40</v>
      </c>
      <c r="BA155" s="43" t="e">
        <f>IF(J155="základní",#REF!,0)</f>
        <v>#REF!</v>
      </c>
      <c r="BB155" s="43">
        <f>IF(J155="snížená",#REF!,0)</f>
        <v>0</v>
      </c>
      <c r="BC155" s="43">
        <f>IF(J155="zákl. přenesená",#REF!,0)</f>
        <v>0</v>
      </c>
      <c r="BD155" s="43">
        <f>IF(J155="sníž. přenesená",#REF!,0)</f>
        <v>0</v>
      </c>
      <c r="BE155" s="43">
        <f>IF(J155="nulová",#REF!,0)</f>
        <v>0</v>
      </c>
      <c r="BF155" s="5" t="s">
        <v>4</v>
      </c>
      <c r="BG155" s="43" t="e">
        <f>ROUND(#REF!*H155,2)</f>
        <v>#REF!</v>
      </c>
      <c r="BH155" s="5" t="s">
        <v>4</v>
      </c>
      <c r="BI155" s="42" t="s">
        <v>582</v>
      </c>
    </row>
    <row r="156" spans="1:61" s="2" customFormat="1" ht="78" customHeight="1" x14ac:dyDescent="0.2">
      <c r="A156" s="10"/>
      <c r="B156" s="32"/>
      <c r="C156" s="33" t="s">
        <v>583</v>
      </c>
      <c r="D156" s="33" t="s">
        <v>35</v>
      </c>
      <c r="E156" s="34" t="s">
        <v>584</v>
      </c>
      <c r="F156" s="35" t="s">
        <v>585</v>
      </c>
      <c r="G156" s="36" t="s">
        <v>38</v>
      </c>
      <c r="H156" s="37">
        <v>20</v>
      </c>
      <c r="I156" s="38" t="s">
        <v>0</v>
      </c>
      <c r="J156" s="39" t="s">
        <v>11</v>
      </c>
      <c r="K156" s="40">
        <v>19.783000000000001</v>
      </c>
      <c r="L156" s="40">
        <f t="shared" si="12"/>
        <v>395.66</v>
      </c>
      <c r="M156" s="40">
        <v>0</v>
      </c>
      <c r="N156" s="40">
        <f t="shared" si="13"/>
        <v>0</v>
      </c>
      <c r="O156" s="40">
        <v>0</v>
      </c>
      <c r="P156" s="41">
        <f t="shared" si="14"/>
        <v>0</v>
      </c>
      <c r="Q156" s="10"/>
      <c r="R156" s="10"/>
      <c r="S156" s="10"/>
      <c r="T156" s="10"/>
      <c r="U156" s="10"/>
      <c r="V156" s="10"/>
      <c r="W156" s="10"/>
      <c r="X156" s="10"/>
      <c r="Y156" s="10"/>
      <c r="Z156" s="10"/>
      <c r="AA156" s="10"/>
      <c r="AN156" s="42" t="s">
        <v>4</v>
      </c>
      <c r="AP156" s="42" t="s">
        <v>35</v>
      </c>
      <c r="AQ156" s="42" t="s">
        <v>4</v>
      </c>
      <c r="AU156" s="5" t="s">
        <v>40</v>
      </c>
      <c r="BA156" s="43" t="e">
        <f>IF(J156="základní",#REF!,0)</f>
        <v>#REF!</v>
      </c>
      <c r="BB156" s="43">
        <f>IF(J156="snížená",#REF!,0)</f>
        <v>0</v>
      </c>
      <c r="BC156" s="43">
        <f>IF(J156="zákl. přenesená",#REF!,0)</f>
        <v>0</v>
      </c>
      <c r="BD156" s="43">
        <f>IF(J156="sníž. přenesená",#REF!,0)</f>
        <v>0</v>
      </c>
      <c r="BE156" s="43">
        <f>IF(J156="nulová",#REF!,0)</f>
        <v>0</v>
      </c>
      <c r="BF156" s="5" t="s">
        <v>4</v>
      </c>
      <c r="BG156" s="43" t="e">
        <f>ROUND(#REF!*H156,2)</f>
        <v>#REF!</v>
      </c>
      <c r="BH156" s="5" t="s">
        <v>4</v>
      </c>
      <c r="BI156" s="42" t="s">
        <v>586</v>
      </c>
    </row>
    <row r="157" spans="1:61" s="2" customFormat="1" ht="62.65" customHeight="1" x14ac:dyDescent="0.2">
      <c r="A157" s="10"/>
      <c r="B157" s="32"/>
      <c r="C157" s="33" t="s">
        <v>587</v>
      </c>
      <c r="D157" s="33" t="s">
        <v>35</v>
      </c>
      <c r="E157" s="34" t="s">
        <v>588</v>
      </c>
      <c r="F157" s="35" t="s">
        <v>589</v>
      </c>
      <c r="G157" s="36" t="s">
        <v>38</v>
      </c>
      <c r="H157" s="37">
        <v>2</v>
      </c>
      <c r="I157" s="38" t="s">
        <v>0</v>
      </c>
      <c r="J157" s="39" t="s">
        <v>11</v>
      </c>
      <c r="K157" s="40">
        <v>13.678000000000001</v>
      </c>
      <c r="L157" s="40">
        <f t="shared" si="12"/>
        <v>27.356000000000002</v>
      </c>
      <c r="M157" s="40">
        <v>0</v>
      </c>
      <c r="N157" s="40">
        <f t="shared" si="13"/>
        <v>0</v>
      </c>
      <c r="O157" s="40">
        <v>0</v>
      </c>
      <c r="P157" s="41">
        <f t="shared" si="14"/>
        <v>0</v>
      </c>
      <c r="Q157" s="10"/>
      <c r="R157" s="10"/>
      <c r="S157" s="10"/>
      <c r="T157" s="10"/>
      <c r="U157" s="10"/>
      <c r="V157" s="10"/>
      <c r="W157" s="10"/>
      <c r="X157" s="10"/>
      <c r="Y157" s="10"/>
      <c r="Z157" s="10"/>
      <c r="AA157" s="10"/>
      <c r="AN157" s="42" t="s">
        <v>4</v>
      </c>
      <c r="AP157" s="42" t="s">
        <v>35</v>
      </c>
      <c r="AQ157" s="42" t="s">
        <v>4</v>
      </c>
      <c r="AU157" s="5" t="s">
        <v>40</v>
      </c>
      <c r="BA157" s="43" t="e">
        <f>IF(J157="základní",#REF!,0)</f>
        <v>#REF!</v>
      </c>
      <c r="BB157" s="43">
        <f>IF(J157="snížená",#REF!,0)</f>
        <v>0</v>
      </c>
      <c r="BC157" s="43">
        <f>IF(J157="zákl. přenesená",#REF!,0)</f>
        <v>0</v>
      </c>
      <c r="BD157" s="43">
        <f>IF(J157="sníž. přenesená",#REF!,0)</f>
        <v>0</v>
      </c>
      <c r="BE157" s="43">
        <f>IF(J157="nulová",#REF!,0)</f>
        <v>0</v>
      </c>
      <c r="BF157" s="5" t="s">
        <v>4</v>
      </c>
      <c r="BG157" s="43" t="e">
        <f>ROUND(#REF!*H157,2)</f>
        <v>#REF!</v>
      </c>
      <c r="BH157" s="5" t="s">
        <v>4</v>
      </c>
      <c r="BI157" s="42" t="s">
        <v>590</v>
      </c>
    </row>
    <row r="158" spans="1:61" s="2" customFormat="1" ht="78" customHeight="1" x14ac:dyDescent="0.2">
      <c r="A158" s="10"/>
      <c r="B158" s="32"/>
      <c r="C158" s="33" t="s">
        <v>591</v>
      </c>
      <c r="D158" s="33" t="s">
        <v>35</v>
      </c>
      <c r="E158" s="34" t="s">
        <v>592</v>
      </c>
      <c r="F158" s="35" t="s">
        <v>593</v>
      </c>
      <c r="G158" s="36" t="s">
        <v>38</v>
      </c>
      <c r="H158" s="37">
        <v>40</v>
      </c>
      <c r="I158" s="38" t="s">
        <v>0</v>
      </c>
      <c r="J158" s="39" t="s">
        <v>11</v>
      </c>
      <c r="K158" s="40">
        <v>2.2909999999999999</v>
      </c>
      <c r="L158" s="40">
        <f t="shared" si="12"/>
        <v>91.64</v>
      </c>
      <c r="M158" s="40">
        <v>0</v>
      </c>
      <c r="N158" s="40">
        <f t="shared" si="13"/>
        <v>0</v>
      </c>
      <c r="O158" s="40">
        <v>0</v>
      </c>
      <c r="P158" s="41">
        <f t="shared" si="14"/>
        <v>0</v>
      </c>
      <c r="Q158" s="10"/>
      <c r="R158" s="10"/>
      <c r="S158" s="10"/>
      <c r="T158" s="10"/>
      <c r="U158" s="10"/>
      <c r="V158" s="10"/>
      <c r="W158" s="10"/>
      <c r="X158" s="10"/>
      <c r="Y158" s="10"/>
      <c r="Z158" s="10"/>
      <c r="AA158" s="10"/>
      <c r="AN158" s="42" t="s">
        <v>4</v>
      </c>
      <c r="AP158" s="42" t="s">
        <v>35</v>
      </c>
      <c r="AQ158" s="42" t="s">
        <v>4</v>
      </c>
      <c r="AU158" s="5" t="s">
        <v>40</v>
      </c>
      <c r="BA158" s="43" t="e">
        <f>IF(J158="základní",#REF!,0)</f>
        <v>#REF!</v>
      </c>
      <c r="BB158" s="43">
        <f>IF(J158="snížená",#REF!,0)</f>
        <v>0</v>
      </c>
      <c r="BC158" s="43">
        <f>IF(J158="zákl. přenesená",#REF!,0)</f>
        <v>0</v>
      </c>
      <c r="BD158" s="43">
        <f>IF(J158="sníž. přenesená",#REF!,0)</f>
        <v>0</v>
      </c>
      <c r="BE158" s="43">
        <f>IF(J158="nulová",#REF!,0)</f>
        <v>0</v>
      </c>
      <c r="BF158" s="5" t="s">
        <v>4</v>
      </c>
      <c r="BG158" s="43" t="e">
        <f>ROUND(#REF!*H158,2)</f>
        <v>#REF!</v>
      </c>
      <c r="BH158" s="5" t="s">
        <v>4</v>
      </c>
      <c r="BI158" s="42" t="s">
        <v>594</v>
      </c>
    </row>
    <row r="159" spans="1:61" s="2" customFormat="1" ht="78" customHeight="1" x14ac:dyDescent="0.2">
      <c r="A159" s="10"/>
      <c r="B159" s="32"/>
      <c r="C159" s="33" t="s">
        <v>595</v>
      </c>
      <c r="D159" s="33" t="s">
        <v>35</v>
      </c>
      <c r="E159" s="34" t="s">
        <v>596</v>
      </c>
      <c r="F159" s="35" t="s">
        <v>597</v>
      </c>
      <c r="G159" s="36" t="s">
        <v>38</v>
      </c>
      <c r="H159" s="37">
        <v>40</v>
      </c>
      <c r="I159" s="38" t="s">
        <v>0</v>
      </c>
      <c r="J159" s="39" t="s">
        <v>11</v>
      </c>
      <c r="K159" s="40">
        <v>2.4089999999999998</v>
      </c>
      <c r="L159" s="40">
        <f t="shared" si="12"/>
        <v>96.359999999999985</v>
      </c>
      <c r="M159" s="40">
        <v>0</v>
      </c>
      <c r="N159" s="40">
        <f t="shared" si="13"/>
        <v>0</v>
      </c>
      <c r="O159" s="40">
        <v>0</v>
      </c>
      <c r="P159" s="41">
        <f t="shared" si="14"/>
        <v>0</v>
      </c>
      <c r="Q159" s="10"/>
      <c r="R159" s="10"/>
      <c r="S159" s="10"/>
      <c r="T159" s="10"/>
      <c r="U159" s="10"/>
      <c r="V159" s="10"/>
      <c r="W159" s="10"/>
      <c r="X159" s="10"/>
      <c r="Y159" s="10"/>
      <c r="Z159" s="10"/>
      <c r="AA159" s="10"/>
      <c r="AN159" s="42" t="s">
        <v>4</v>
      </c>
      <c r="AP159" s="42" t="s">
        <v>35</v>
      </c>
      <c r="AQ159" s="42" t="s">
        <v>4</v>
      </c>
      <c r="AU159" s="5" t="s">
        <v>40</v>
      </c>
      <c r="BA159" s="43" t="e">
        <f>IF(J159="základní",#REF!,0)</f>
        <v>#REF!</v>
      </c>
      <c r="BB159" s="43">
        <f>IF(J159="snížená",#REF!,0)</f>
        <v>0</v>
      </c>
      <c r="BC159" s="43">
        <f>IF(J159="zákl. přenesená",#REF!,0)</f>
        <v>0</v>
      </c>
      <c r="BD159" s="43">
        <f>IF(J159="sníž. přenesená",#REF!,0)</f>
        <v>0</v>
      </c>
      <c r="BE159" s="43">
        <f>IF(J159="nulová",#REF!,0)</f>
        <v>0</v>
      </c>
      <c r="BF159" s="5" t="s">
        <v>4</v>
      </c>
      <c r="BG159" s="43" t="e">
        <f>ROUND(#REF!*H159,2)</f>
        <v>#REF!</v>
      </c>
      <c r="BH159" s="5" t="s">
        <v>4</v>
      </c>
      <c r="BI159" s="42" t="s">
        <v>598</v>
      </c>
    </row>
    <row r="160" spans="1:61" s="2" customFormat="1" ht="78" customHeight="1" x14ac:dyDescent="0.2">
      <c r="A160" s="10"/>
      <c r="B160" s="32"/>
      <c r="C160" s="33" t="s">
        <v>599</v>
      </c>
      <c r="D160" s="33" t="s">
        <v>35</v>
      </c>
      <c r="E160" s="34" t="s">
        <v>600</v>
      </c>
      <c r="F160" s="35" t="s">
        <v>601</v>
      </c>
      <c r="G160" s="36" t="s">
        <v>38</v>
      </c>
      <c r="H160" s="37">
        <v>40</v>
      </c>
      <c r="I160" s="38" t="s">
        <v>0</v>
      </c>
      <c r="J160" s="39" t="s">
        <v>11</v>
      </c>
      <c r="K160" s="40">
        <v>2.4550000000000001</v>
      </c>
      <c r="L160" s="40">
        <f t="shared" si="12"/>
        <v>98.2</v>
      </c>
      <c r="M160" s="40">
        <v>0</v>
      </c>
      <c r="N160" s="40">
        <f t="shared" si="13"/>
        <v>0</v>
      </c>
      <c r="O160" s="40">
        <v>0</v>
      </c>
      <c r="P160" s="41">
        <f t="shared" si="14"/>
        <v>0</v>
      </c>
      <c r="Q160" s="10"/>
      <c r="R160" s="10"/>
      <c r="S160" s="10"/>
      <c r="T160" s="10"/>
      <c r="U160" s="10"/>
      <c r="V160" s="10"/>
      <c r="W160" s="10"/>
      <c r="X160" s="10"/>
      <c r="Y160" s="10"/>
      <c r="Z160" s="10"/>
      <c r="AA160" s="10"/>
      <c r="AN160" s="42" t="s">
        <v>4</v>
      </c>
      <c r="AP160" s="42" t="s">
        <v>35</v>
      </c>
      <c r="AQ160" s="42" t="s">
        <v>4</v>
      </c>
      <c r="AU160" s="5" t="s">
        <v>40</v>
      </c>
      <c r="BA160" s="43" t="e">
        <f>IF(J160="základní",#REF!,0)</f>
        <v>#REF!</v>
      </c>
      <c r="BB160" s="43">
        <f>IF(J160="snížená",#REF!,0)</f>
        <v>0</v>
      </c>
      <c r="BC160" s="43">
        <f>IF(J160="zákl. přenesená",#REF!,0)</f>
        <v>0</v>
      </c>
      <c r="BD160" s="43">
        <f>IF(J160="sníž. přenesená",#REF!,0)</f>
        <v>0</v>
      </c>
      <c r="BE160" s="43">
        <f>IF(J160="nulová",#REF!,0)</f>
        <v>0</v>
      </c>
      <c r="BF160" s="5" t="s">
        <v>4</v>
      </c>
      <c r="BG160" s="43" t="e">
        <f>ROUND(#REF!*H160,2)</f>
        <v>#REF!</v>
      </c>
      <c r="BH160" s="5" t="s">
        <v>4</v>
      </c>
      <c r="BI160" s="42" t="s">
        <v>602</v>
      </c>
    </row>
    <row r="161" spans="1:61" s="2" customFormat="1" ht="78" customHeight="1" x14ac:dyDescent="0.2">
      <c r="A161" s="10"/>
      <c r="B161" s="32"/>
      <c r="C161" s="33" t="s">
        <v>603</v>
      </c>
      <c r="D161" s="33" t="s">
        <v>35</v>
      </c>
      <c r="E161" s="34" t="s">
        <v>604</v>
      </c>
      <c r="F161" s="35" t="s">
        <v>605</v>
      </c>
      <c r="G161" s="36" t="s">
        <v>38</v>
      </c>
      <c r="H161" s="37">
        <v>40</v>
      </c>
      <c r="I161" s="38" t="s">
        <v>0</v>
      </c>
      <c r="J161" s="39" t="s">
        <v>11</v>
      </c>
      <c r="K161" s="40">
        <v>2.6360000000000001</v>
      </c>
      <c r="L161" s="40">
        <f t="shared" si="12"/>
        <v>105.44</v>
      </c>
      <c r="M161" s="40">
        <v>0</v>
      </c>
      <c r="N161" s="40">
        <f t="shared" si="13"/>
        <v>0</v>
      </c>
      <c r="O161" s="40">
        <v>0</v>
      </c>
      <c r="P161" s="41">
        <f t="shared" si="14"/>
        <v>0</v>
      </c>
      <c r="Q161" s="10"/>
      <c r="R161" s="10"/>
      <c r="S161" s="10"/>
      <c r="T161" s="10"/>
      <c r="U161" s="10"/>
      <c r="V161" s="10"/>
      <c r="W161" s="10"/>
      <c r="X161" s="10"/>
      <c r="Y161" s="10"/>
      <c r="Z161" s="10"/>
      <c r="AA161" s="10"/>
      <c r="AN161" s="42" t="s">
        <v>4</v>
      </c>
      <c r="AP161" s="42" t="s">
        <v>35</v>
      </c>
      <c r="AQ161" s="42" t="s">
        <v>4</v>
      </c>
      <c r="AU161" s="5" t="s">
        <v>40</v>
      </c>
      <c r="BA161" s="43" t="e">
        <f>IF(J161="základní",#REF!,0)</f>
        <v>#REF!</v>
      </c>
      <c r="BB161" s="43">
        <f>IF(J161="snížená",#REF!,0)</f>
        <v>0</v>
      </c>
      <c r="BC161" s="43">
        <f>IF(J161="zákl. přenesená",#REF!,0)</f>
        <v>0</v>
      </c>
      <c r="BD161" s="43">
        <f>IF(J161="sníž. přenesená",#REF!,0)</f>
        <v>0</v>
      </c>
      <c r="BE161" s="43">
        <f>IF(J161="nulová",#REF!,0)</f>
        <v>0</v>
      </c>
      <c r="BF161" s="5" t="s">
        <v>4</v>
      </c>
      <c r="BG161" s="43" t="e">
        <f>ROUND(#REF!*H161,2)</f>
        <v>#REF!</v>
      </c>
      <c r="BH161" s="5" t="s">
        <v>4</v>
      </c>
      <c r="BI161" s="42" t="s">
        <v>606</v>
      </c>
    </row>
    <row r="162" spans="1:61" s="2" customFormat="1" ht="76.349999999999994" customHeight="1" x14ac:dyDescent="0.2">
      <c r="A162" s="10"/>
      <c r="B162" s="32"/>
      <c r="C162" s="33" t="s">
        <v>607</v>
      </c>
      <c r="D162" s="33" t="s">
        <v>35</v>
      </c>
      <c r="E162" s="34" t="s">
        <v>608</v>
      </c>
      <c r="F162" s="35" t="s">
        <v>609</v>
      </c>
      <c r="G162" s="36" t="s">
        <v>38</v>
      </c>
      <c r="H162" s="37">
        <v>20</v>
      </c>
      <c r="I162" s="38" t="s">
        <v>0</v>
      </c>
      <c r="J162" s="39" t="s">
        <v>11</v>
      </c>
      <c r="K162" s="40">
        <v>2.597</v>
      </c>
      <c r="L162" s="40">
        <f t="shared" si="12"/>
        <v>51.94</v>
      </c>
      <c r="M162" s="40">
        <v>0</v>
      </c>
      <c r="N162" s="40">
        <f t="shared" si="13"/>
        <v>0</v>
      </c>
      <c r="O162" s="40">
        <v>0</v>
      </c>
      <c r="P162" s="41">
        <f t="shared" si="14"/>
        <v>0</v>
      </c>
      <c r="Q162" s="10"/>
      <c r="R162" s="10"/>
      <c r="S162" s="10"/>
      <c r="T162" s="10"/>
      <c r="U162" s="10"/>
      <c r="V162" s="10"/>
      <c r="W162" s="10"/>
      <c r="X162" s="10"/>
      <c r="Y162" s="10"/>
      <c r="Z162" s="10"/>
      <c r="AA162" s="10"/>
      <c r="AN162" s="42" t="s">
        <v>4</v>
      </c>
      <c r="AP162" s="42" t="s">
        <v>35</v>
      </c>
      <c r="AQ162" s="42" t="s">
        <v>4</v>
      </c>
      <c r="AU162" s="5" t="s">
        <v>40</v>
      </c>
      <c r="BA162" s="43" t="e">
        <f>IF(J162="základní",#REF!,0)</f>
        <v>#REF!</v>
      </c>
      <c r="BB162" s="43">
        <f>IF(J162="snížená",#REF!,0)</f>
        <v>0</v>
      </c>
      <c r="BC162" s="43">
        <f>IF(J162="zákl. přenesená",#REF!,0)</f>
        <v>0</v>
      </c>
      <c r="BD162" s="43">
        <f>IF(J162="sníž. přenesená",#REF!,0)</f>
        <v>0</v>
      </c>
      <c r="BE162" s="43">
        <f>IF(J162="nulová",#REF!,0)</f>
        <v>0</v>
      </c>
      <c r="BF162" s="5" t="s">
        <v>4</v>
      </c>
      <c r="BG162" s="43" t="e">
        <f>ROUND(#REF!*H162,2)</f>
        <v>#REF!</v>
      </c>
      <c r="BH162" s="5" t="s">
        <v>4</v>
      </c>
      <c r="BI162" s="42" t="s">
        <v>610</v>
      </c>
    </row>
    <row r="163" spans="1:61" s="2" customFormat="1" ht="76.349999999999994" customHeight="1" x14ac:dyDescent="0.2">
      <c r="A163" s="10"/>
      <c r="B163" s="32"/>
      <c r="C163" s="33" t="s">
        <v>611</v>
      </c>
      <c r="D163" s="33" t="s">
        <v>35</v>
      </c>
      <c r="E163" s="34" t="s">
        <v>612</v>
      </c>
      <c r="F163" s="35" t="s">
        <v>613</v>
      </c>
      <c r="G163" s="36" t="s">
        <v>38</v>
      </c>
      <c r="H163" s="37">
        <v>20</v>
      </c>
      <c r="I163" s="38" t="s">
        <v>0</v>
      </c>
      <c r="J163" s="39" t="s">
        <v>11</v>
      </c>
      <c r="K163" s="40">
        <v>2.5960000000000001</v>
      </c>
      <c r="L163" s="40">
        <f t="shared" si="12"/>
        <v>51.92</v>
      </c>
      <c r="M163" s="40">
        <v>0</v>
      </c>
      <c r="N163" s="40">
        <f t="shared" si="13"/>
        <v>0</v>
      </c>
      <c r="O163" s="40">
        <v>0</v>
      </c>
      <c r="P163" s="41">
        <f t="shared" si="14"/>
        <v>0</v>
      </c>
      <c r="Q163" s="10"/>
      <c r="R163" s="10"/>
      <c r="S163" s="10"/>
      <c r="T163" s="10"/>
      <c r="U163" s="10"/>
      <c r="V163" s="10"/>
      <c r="W163" s="10"/>
      <c r="X163" s="10"/>
      <c r="Y163" s="10"/>
      <c r="Z163" s="10"/>
      <c r="AA163" s="10"/>
      <c r="AN163" s="42" t="s">
        <v>4</v>
      </c>
      <c r="AP163" s="42" t="s">
        <v>35</v>
      </c>
      <c r="AQ163" s="42" t="s">
        <v>4</v>
      </c>
      <c r="AU163" s="5" t="s">
        <v>40</v>
      </c>
      <c r="BA163" s="43" t="e">
        <f>IF(J163="základní",#REF!,0)</f>
        <v>#REF!</v>
      </c>
      <c r="BB163" s="43">
        <f>IF(J163="snížená",#REF!,0)</f>
        <v>0</v>
      </c>
      <c r="BC163" s="43">
        <f>IF(J163="zákl. přenesená",#REF!,0)</f>
        <v>0</v>
      </c>
      <c r="BD163" s="43">
        <f>IF(J163="sníž. přenesená",#REF!,0)</f>
        <v>0</v>
      </c>
      <c r="BE163" s="43">
        <f>IF(J163="nulová",#REF!,0)</f>
        <v>0</v>
      </c>
      <c r="BF163" s="5" t="s">
        <v>4</v>
      </c>
      <c r="BG163" s="43" t="e">
        <f>ROUND(#REF!*H163,2)</f>
        <v>#REF!</v>
      </c>
      <c r="BH163" s="5" t="s">
        <v>4</v>
      </c>
      <c r="BI163" s="42" t="s">
        <v>614</v>
      </c>
    </row>
    <row r="164" spans="1:61" s="2" customFormat="1" ht="49.15" customHeight="1" x14ac:dyDescent="0.2">
      <c r="A164" s="10"/>
      <c r="B164" s="32"/>
      <c r="C164" s="33" t="s">
        <v>615</v>
      </c>
      <c r="D164" s="33" t="s">
        <v>35</v>
      </c>
      <c r="E164" s="34" t="s">
        <v>616</v>
      </c>
      <c r="F164" s="35" t="s">
        <v>617</v>
      </c>
      <c r="G164" s="36" t="s">
        <v>38</v>
      </c>
      <c r="H164" s="37">
        <v>10</v>
      </c>
      <c r="I164" s="38" t="s">
        <v>0</v>
      </c>
      <c r="J164" s="39" t="s">
        <v>11</v>
      </c>
      <c r="K164" s="40">
        <v>0.98199999999999998</v>
      </c>
      <c r="L164" s="40">
        <f t="shared" si="12"/>
        <v>9.82</v>
      </c>
      <c r="M164" s="40">
        <v>0</v>
      </c>
      <c r="N164" s="40">
        <f t="shared" si="13"/>
        <v>0</v>
      </c>
      <c r="O164" s="40">
        <v>0</v>
      </c>
      <c r="P164" s="41">
        <f t="shared" si="14"/>
        <v>0</v>
      </c>
      <c r="Q164" s="10"/>
      <c r="R164" s="10"/>
      <c r="S164" s="10"/>
      <c r="T164" s="10"/>
      <c r="U164" s="10"/>
      <c r="V164" s="10"/>
      <c r="W164" s="10"/>
      <c r="X164" s="10"/>
      <c r="Y164" s="10"/>
      <c r="Z164" s="10"/>
      <c r="AA164" s="10"/>
      <c r="AN164" s="42" t="s">
        <v>4</v>
      </c>
      <c r="AP164" s="42" t="s">
        <v>35</v>
      </c>
      <c r="AQ164" s="42" t="s">
        <v>4</v>
      </c>
      <c r="AU164" s="5" t="s">
        <v>40</v>
      </c>
      <c r="BA164" s="43" t="e">
        <f>IF(J164="základní",#REF!,0)</f>
        <v>#REF!</v>
      </c>
      <c r="BB164" s="43">
        <f>IF(J164="snížená",#REF!,0)</f>
        <v>0</v>
      </c>
      <c r="BC164" s="43">
        <f>IF(J164="zákl. přenesená",#REF!,0)</f>
        <v>0</v>
      </c>
      <c r="BD164" s="43">
        <f>IF(J164="sníž. přenesená",#REF!,0)</f>
        <v>0</v>
      </c>
      <c r="BE164" s="43">
        <f>IF(J164="nulová",#REF!,0)</f>
        <v>0</v>
      </c>
      <c r="BF164" s="5" t="s">
        <v>4</v>
      </c>
      <c r="BG164" s="43" t="e">
        <f>ROUND(#REF!*H164,2)</f>
        <v>#REF!</v>
      </c>
      <c r="BH164" s="5" t="s">
        <v>4</v>
      </c>
      <c r="BI164" s="42" t="s">
        <v>618</v>
      </c>
    </row>
    <row r="165" spans="1:61" s="2" customFormat="1" ht="128.65" customHeight="1" x14ac:dyDescent="0.2">
      <c r="A165" s="10"/>
      <c r="B165" s="32"/>
      <c r="C165" s="33" t="s">
        <v>619</v>
      </c>
      <c r="D165" s="33" t="s">
        <v>35</v>
      </c>
      <c r="E165" s="34" t="s">
        <v>620</v>
      </c>
      <c r="F165" s="35" t="s">
        <v>621</v>
      </c>
      <c r="G165" s="36" t="s">
        <v>38</v>
      </c>
      <c r="H165" s="37">
        <v>5</v>
      </c>
      <c r="I165" s="38" t="s">
        <v>0</v>
      </c>
      <c r="J165" s="39" t="s">
        <v>11</v>
      </c>
      <c r="K165" s="40">
        <v>6.8280000000000003</v>
      </c>
      <c r="L165" s="40">
        <f t="shared" si="12"/>
        <v>34.14</v>
      </c>
      <c r="M165" s="40">
        <v>0</v>
      </c>
      <c r="N165" s="40">
        <f t="shared" si="13"/>
        <v>0</v>
      </c>
      <c r="O165" s="40">
        <v>0</v>
      </c>
      <c r="P165" s="41">
        <f t="shared" si="14"/>
        <v>0</v>
      </c>
      <c r="Q165" s="10"/>
      <c r="R165" s="10"/>
      <c r="S165" s="10"/>
      <c r="T165" s="10"/>
      <c r="U165" s="10"/>
      <c r="V165" s="10"/>
      <c r="W165" s="10"/>
      <c r="X165" s="10"/>
      <c r="Y165" s="10"/>
      <c r="Z165" s="10"/>
      <c r="AA165" s="10"/>
      <c r="AN165" s="42" t="s">
        <v>4</v>
      </c>
      <c r="AP165" s="42" t="s">
        <v>35</v>
      </c>
      <c r="AQ165" s="42" t="s">
        <v>4</v>
      </c>
      <c r="AU165" s="5" t="s">
        <v>40</v>
      </c>
      <c r="BA165" s="43" t="e">
        <f>IF(J165="základní",#REF!,0)</f>
        <v>#REF!</v>
      </c>
      <c r="BB165" s="43">
        <f>IF(J165="snížená",#REF!,0)</f>
        <v>0</v>
      </c>
      <c r="BC165" s="43">
        <f>IF(J165="zákl. přenesená",#REF!,0)</f>
        <v>0</v>
      </c>
      <c r="BD165" s="43">
        <f>IF(J165="sníž. přenesená",#REF!,0)</f>
        <v>0</v>
      </c>
      <c r="BE165" s="43">
        <f>IF(J165="nulová",#REF!,0)</f>
        <v>0</v>
      </c>
      <c r="BF165" s="5" t="s">
        <v>4</v>
      </c>
      <c r="BG165" s="43" t="e">
        <f>ROUND(#REF!*H165,2)</f>
        <v>#REF!</v>
      </c>
      <c r="BH165" s="5" t="s">
        <v>4</v>
      </c>
      <c r="BI165" s="42" t="s">
        <v>622</v>
      </c>
    </row>
    <row r="166" spans="1:61" s="2" customFormat="1" ht="21.75" customHeight="1" x14ac:dyDescent="0.2">
      <c r="A166" s="10"/>
      <c r="B166" s="32"/>
      <c r="C166" s="33" t="s">
        <v>623</v>
      </c>
      <c r="D166" s="33" t="s">
        <v>35</v>
      </c>
      <c r="E166" s="34" t="s">
        <v>624</v>
      </c>
      <c r="F166" s="35" t="s">
        <v>625</v>
      </c>
      <c r="G166" s="36" t="s">
        <v>38</v>
      </c>
      <c r="H166" s="37">
        <v>21</v>
      </c>
      <c r="I166" s="38" t="s">
        <v>0</v>
      </c>
      <c r="J166" s="39" t="s">
        <v>11</v>
      </c>
      <c r="K166" s="40">
        <v>6.5179999999999998</v>
      </c>
      <c r="L166" s="40">
        <f t="shared" si="12"/>
        <v>136.87799999999999</v>
      </c>
      <c r="M166" s="40">
        <v>0</v>
      </c>
      <c r="N166" s="40">
        <f t="shared" si="13"/>
        <v>0</v>
      </c>
      <c r="O166" s="40">
        <v>0</v>
      </c>
      <c r="P166" s="41">
        <f t="shared" si="14"/>
        <v>0</v>
      </c>
      <c r="Q166" s="10"/>
      <c r="R166" s="10"/>
      <c r="S166" s="10"/>
      <c r="T166" s="10"/>
      <c r="U166" s="10"/>
      <c r="V166" s="10"/>
      <c r="W166" s="10"/>
      <c r="X166" s="10"/>
      <c r="Y166" s="10"/>
      <c r="Z166" s="10"/>
      <c r="AA166" s="10"/>
      <c r="AN166" s="42" t="s">
        <v>4</v>
      </c>
      <c r="AP166" s="42" t="s">
        <v>35</v>
      </c>
      <c r="AQ166" s="42" t="s">
        <v>4</v>
      </c>
      <c r="AU166" s="5" t="s">
        <v>40</v>
      </c>
      <c r="BA166" s="43" t="e">
        <f>IF(J166="základní",#REF!,0)</f>
        <v>#REF!</v>
      </c>
      <c r="BB166" s="43">
        <f>IF(J166="snížená",#REF!,0)</f>
        <v>0</v>
      </c>
      <c r="BC166" s="43">
        <f>IF(J166="zákl. přenesená",#REF!,0)</f>
        <v>0</v>
      </c>
      <c r="BD166" s="43">
        <f>IF(J166="sníž. přenesená",#REF!,0)</f>
        <v>0</v>
      </c>
      <c r="BE166" s="43">
        <f>IF(J166="nulová",#REF!,0)</f>
        <v>0</v>
      </c>
      <c r="BF166" s="5" t="s">
        <v>4</v>
      </c>
      <c r="BG166" s="43" t="e">
        <f>ROUND(#REF!*H166,2)</f>
        <v>#REF!</v>
      </c>
      <c r="BH166" s="5" t="s">
        <v>4</v>
      </c>
      <c r="BI166" s="42" t="s">
        <v>626</v>
      </c>
    </row>
    <row r="167" spans="1:61" s="2" customFormat="1" ht="24.2" customHeight="1" x14ac:dyDescent="0.2">
      <c r="A167" s="10"/>
      <c r="B167" s="32"/>
      <c r="C167" s="33" t="s">
        <v>627</v>
      </c>
      <c r="D167" s="33" t="s">
        <v>35</v>
      </c>
      <c r="E167" s="34" t="s">
        <v>628</v>
      </c>
      <c r="F167" s="35" t="s">
        <v>629</v>
      </c>
      <c r="G167" s="36" t="s">
        <v>38</v>
      </c>
      <c r="H167" s="37">
        <v>21</v>
      </c>
      <c r="I167" s="38" t="s">
        <v>0</v>
      </c>
      <c r="J167" s="39" t="s">
        <v>11</v>
      </c>
      <c r="K167" s="40">
        <v>1.9550000000000001</v>
      </c>
      <c r="L167" s="40">
        <f t="shared" si="12"/>
        <v>41.055</v>
      </c>
      <c r="M167" s="40">
        <v>0</v>
      </c>
      <c r="N167" s="40">
        <f t="shared" si="13"/>
        <v>0</v>
      </c>
      <c r="O167" s="40">
        <v>0</v>
      </c>
      <c r="P167" s="41">
        <f t="shared" si="14"/>
        <v>0</v>
      </c>
      <c r="Q167" s="10"/>
      <c r="R167" s="10"/>
      <c r="S167" s="10"/>
      <c r="T167" s="10"/>
      <c r="U167" s="10"/>
      <c r="V167" s="10"/>
      <c r="W167" s="10"/>
      <c r="X167" s="10"/>
      <c r="Y167" s="10"/>
      <c r="Z167" s="10"/>
      <c r="AA167" s="10"/>
      <c r="AN167" s="42" t="s">
        <v>4</v>
      </c>
      <c r="AP167" s="42" t="s">
        <v>35</v>
      </c>
      <c r="AQ167" s="42" t="s">
        <v>4</v>
      </c>
      <c r="AU167" s="5" t="s">
        <v>40</v>
      </c>
      <c r="BA167" s="43" t="e">
        <f>IF(J167="základní",#REF!,0)</f>
        <v>#REF!</v>
      </c>
      <c r="BB167" s="43">
        <f>IF(J167="snížená",#REF!,0)</f>
        <v>0</v>
      </c>
      <c r="BC167" s="43">
        <f>IF(J167="zákl. přenesená",#REF!,0)</f>
        <v>0</v>
      </c>
      <c r="BD167" s="43">
        <f>IF(J167="sníž. přenesená",#REF!,0)</f>
        <v>0</v>
      </c>
      <c r="BE167" s="43">
        <f>IF(J167="nulová",#REF!,0)</f>
        <v>0</v>
      </c>
      <c r="BF167" s="5" t="s">
        <v>4</v>
      </c>
      <c r="BG167" s="43" t="e">
        <f>ROUND(#REF!*H167,2)</f>
        <v>#REF!</v>
      </c>
      <c r="BH167" s="5" t="s">
        <v>4</v>
      </c>
      <c r="BI167" s="42" t="s">
        <v>630</v>
      </c>
    </row>
    <row r="168" spans="1:61" s="2" customFormat="1" ht="24.2" customHeight="1" x14ac:dyDescent="0.2">
      <c r="A168" s="10"/>
      <c r="B168" s="32"/>
      <c r="C168" s="33" t="s">
        <v>631</v>
      </c>
      <c r="D168" s="33" t="s">
        <v>35</v>
      </c>
      <c r="E168" s="34" t="s">
        <v>428</v>
      </c>
      <c r="F168" s="35" t="s">
        <v>429</v>
      </c>
      <c r="G168" s="36" t="s">
        <v>38</v>
      </c>
      <c r="H168" s="37">
        <v>2</v>
      </c>
      <c r="I168" s="38" t="s">
        <v>0</v>
      </c>
      <c r="J168" s="39" t="s">
        <v>11</v>
      </c>
      <c r="K168" s="40">
        <v>2.2610000000000001</v>
      </c>
      <c r="L168" s="40">
        <f t="shared" si="12"/>
        <v>4.5220000000000002</v>
      </c>
      <c r="M168" s="40">
        <v>0</v>
      </c>
      <c r="N168" s="40">
        <f t="shared" si="13"/>
        <v>0</v>
      </c>
      <c r="O168" s="40">
        <v>0</v>
      </c>
      <c r="P168" s="41">
        <f t="shared" si="14"/>
        <v>0</v>
      </c>
      <c r="Q168" s="10"/>
      <c r="R168" s="10"/>
      <c r="S168" s="10"/>
      <c r="T168" s="10"/>
      <c r="U168" s="10"/>
      <c r="V168" s="10"/>
      <c r="W168" s="10"/>
      <c r="X168" s="10"/>
      <c r="Y168" s="10"/>
      <c r="Z168" s="10"/>
      <c r="AA168" s="10"/>
      <c r="AN168" s="42" t="s">
        <v>4</v>
      </c>
      <c r="AP168" s="42" t="s">
        <v>35</v>
      </c>
      <c r="AQ168" s="42" t="s">
        <v>4</v>
      </c>
      <c r="AU168" s="5" t="s">
        <v>40</v>
      </c>
      <c r="BA168" s="43" t="e">
        <f>IF(J168="základní",#REF!,0)</f>
        <v>#REF!</v>
      </c>
      <c r="BB168" s="43">
        <f>IF(J168="snížená",#REF!,0)</f>
        <v>0</v>
      </c>
      <c r="BC168" s="43">
        <f>IF(J168="zákl. přenesená",#REF!,0)</f>
        <v>0</v>
      </c>
      <c r="BD168" s="43">
        <f>IF(J168="sníž. přenesená",#REF!,0)</f>
        <v>0</v>
      </c>
      <c r="BE168" s="43">
        <f>IF(J168="nulová",#REF!,0)</f>
        <v>0</v>
      </c>
      <c r="BF168" s="5" t="s">
        <v>4</v>
      </c>
      <c r="BG168" s="43" t="e">
        <f>ROUND(#REF!*H168,2)</f>
        <v>#REF!</v>
      </c>
      <c r="BH168" s="5" t="s">
        <v>4</v>
      </c>
      <c r="BI168" s="42" t="s">
        <v>632</v>
      </c>
    </row>
    <row r="169" spans="1:61" s="2" customFormat="1" ht="37.9" customHeight="1" x14ac:dyDescent="0.2">
      <c r="A169" s="10"/>
      <c r="B169" s="32"/>
      <c r="C169" s="33" t="s">
        <v>633</v>
      </c>
      <c r="D169" s="33" t="s">
        <v>35</v>
      </c>
      <c r="E169" s="34" t="s">
        <v>634</v>
      </c>
      <c r="F169" s="35" t="s">
        <v>635</v>
      </c>
      <c r="G169" s="36" t="s">
        <v>38</v>
      </c>
      <c r="H169" s="37">
        <v>50</v>
      </c>
      <c r="I169" s="38" t="s">
        <v>0</v>
      </c>
      <c r="J169" s="39" t="s">
        <v>11</v>
      </c>
      <c r="K169" s="40">
        <v>2.1469999999999998</v>
      </c>
      <c r="L169" s="40">
        <f t="shared" si="12"/>
        <v>107.35</v>
      </c>
      <c r="M169" s="40">
        <v>0</v>
      </c>
      <c r="N169" s="40">
        <f t="shared" si="13"/>
        <v>0</v>
      </c>
      <c r="O169" s="40">
        <v>0</v>
      </c>
      <c r="P169" s="41">
        <f t="shared" si="14"/>
        <v>0</v>
      </c>
      <c r="Q169" s="10"/>
      <c r="R169" s="10"/>
      <c r="S169" s="10"/>
      <c r="T169" s="10"/>
      <c r="U169" s="10"/>
      <c r="V169" s="10"/>
      <c r="W169" s="10"/>
      <c r="X169" s="10"/>
      <c r="Y169" s="10"/>
      <c r="Z169" s="10"/>
      <c r="AA169" s="10"/>
      <c r="AN169" s="42" t="s">
        <v>4</v>
      </c>
      <c r="AP169" s="42" t="s">
        <v>35</v>
      </c>
      <c r="AQ169" s="42" t="s">
        <v>4</v>
      </c>
      <c r="AU169" s="5" t="s">
        <v>40</v>
      </c>
      <c r="BA169" s="43" t="e">
        <f>IF(J169="základní",#REF!,0)</f>
        <v>#REF!</v>
      </c>
      <c r="BB169" s="43">
        <f>IF(J169="snížená",#REF!,0)</f>
        <v>0</v>
      </c>
      <c r="BC169" s="43">
        <f>IF(J169="zákl. přenesená",#REF!,0)</f>
        <v>0</v>
      </c>
      <c r="BD169" s="43">
        <f>IF(J169="sníž. přenesená",#REF!,0)</f>
        <v>0</v>
      </c>
      <c r="BE169" s="43">
        <f>IF(J169="nulová",#REF!,0)</f>
        <v>0</v>
      </c>
      <c r="BF169" s="5" t="s">
        <v>4</v>
      </c>
      <c r="BG169" s="43" t="e">
        <f>ROUND(#REF!*H169,2)</f>
        <v>#REF!</v>
      </c>
      <c r="BH169" s="5" t="s">
        <v>4</v>
      </c>
      <c r="BI169" s="42" t="s">
        <v>636</v>
      </c>
    </row>
    <row r="170" spans="1:61" s="2" customFormat="1" ht="90" customHeight="1" x14ac:dyDescent="0.2">
      <c r="A170" s="10"/>
      <c r="B170" s="32"/>
      <c r="C170" s="33" t="s">
        <v>637</v>
      </c>
      <c r="D170" s="33" t="s">
        <v>35</v>
      </c>
      <c r="E170" s="34" t="s">
        <v>638</v>
      </c>
      <c r="F170" s="35" t="s">
        <v>639</v>
      </c>
      <c r="G170" s="36" t="s">
        <v>38</v>
      </c>
      <c r="H170" s="37">
        <v>20</v>
      </c>
      <c r="I170" s="38" t="s">
        <v>0</v>
      </c>
      <c r="J170" s="39" t="s">
        <v>11</v>
      </c>
      <c r="K170" s="40">
        <v>2.2200000000000002</v>
      </c>
      <c r="L170" s="40">
        <f t="shared" si="12"/>
        <v>44.400000000000006</v>
      </c>
      <c r="M170" s="40">
        <v>0</v>
      </c>
      <c r="N170" s="40">
        <f t="shared" si="13"/>
        <v>0</v>
      </c>
      <c r="O170" s="40">
        <v>0</v>
      </c>
      <c r="P170" s="41">
        <f t="shared" si="14"/>
        <v>0</v>
      </c>
      <c r="Q170" s="10"/>
      <c r="R170" s="10"/>
      <c r="S170" s="10"/>
      <c r="T170" s="10"/>
      <c r="U170" s="10"/>
      <c r="V170" s="10"/>
      <c r="W170" s="10"/>
      <c r="X170" s="10"/>
      <c r="Y170" s="10"/>
      <c r="Z170" s="10"/>
      <c r="AA170" s="10"/>
      <c r="AN170" s="42" t="s">
        <v>4</v>
      </c>
      <c r="AP170" s="42" t="s">
        <v>35</v>
      </c>
      <c r="AQ170" s="42" t="s">
        <v>4</v>
      </c>
      <c r="AU170" s="5" t="s">
        <v>40</v>
      </c>
      <c r="BA170" s="43" t="e">
        <f>IF(J170="základní",#REF!,0)</f>
        <v>#REF!</v>
      </c>
      <c r="BB170" s="43">
        <f>IF(J170="snížená",#REF!,0)</f>
        <v>0</v>
      </c>
      <c r="BC170" s="43">
        <f>IF(J170="zákl. přenesená",#REF!,0)</f>
        <v>0</v>
      </c>
      <c r="BD170" s="43">
        <f>IF(J170="sníž. přenesená",#REF!,0)</f>
        <v>0</v>
      </c>
      <c r="BE170" s="43">
        <f>IF(J170="nulová",#REF!,0)</f>
        <v>0</v>
      </c>
      <c r="BF170" s="5" t="s">
        <v>4</v>
      </c>
      <c r="BG170" s="43" t="e">
        <f>ROUND(#REF!*H170,2)</f>
        <v>#REF!</v>
      </c>
      <c r="BH170" s="5" t="s">
        <v>4</v>
      </c>
      <c r="BI170" s="42" t="s">
        <v>640</v>
      </c>
    </row>
    <row r="171" spans="1:61" s="2" customFormat="1" ht="66.75" customHeight="1" x14ac:dyDescent="0.2">
      <c r="A171" s="10"/>
      <c r="B171" s="32"/>
      <c r="C171" s="33" t="s">
        <v>641</v>
      </c>
      <c r="D171" s="33" t="s">
        <v>35</v>
      </c>
      <c r="E171" s="34" t="s">
        <v>642</v>
      </c>
      <c r="F171" s="35" t="s">
        <v>643</v>
      </c>
      <c r="G171" s="36" t="s">
        <v>38</v>
      </c>
      <c r="H171" s="37">
        <v>30</v>
      </c>
      <c r="I171" s="38" t="s">
        <v>0</v>
      </c>
      <c r="J171" s="39" t="s">
        <v>11</v>
      </c>
      <c r="K171" s="40">
        <v>6.6210000000000004</v>
      </c>
      <c r="L171" s="40">
        <f t="shared" si="12"/>
        <v>198.63000000000002</v>
      </c>
      <c r="M171" s="40">
        <v>0</v>
      </c>
      <c r="N171" s="40">
        <f t="shared" si="13"/>
        <v>0</v>
      </c>
      <c r="O171" s="40">
        <v>0</v>
      </c>
      <c r="P171" s="41">
        <f t="shared" si="14"/>
        <v>0</v>
      </c>
      <c r="Q171" s="10"/>
      <c r="R171" s="10"/>
      <c r="S171" s="10"/>
      <c r="T171" s="10"/>
      <c r="U171" s="10"/>
      <c r="V171" s="10"/>
      <c r="W171" s="10"/>
      <c r="X171" s="10"/>
      <c r="Y171" s="10"/>
      <c r="Z171" s="10"/>
      <c r="AA171" s="10"/>
      <c r="AN171" s="42" t="s">
        <v>4</v>
      </c>
      <c r="AP171" s="42" t="s">
        <v>35</v>
      </c>
      <c r="AQ171" s="42" t="s">
        <v>4</v>
      </c>
      <c r="AU171" s="5" t="s">
        <v>40</v>
      </c>
      <c r="BA171" s="43" t="e">
        <f>IF(J171="základní",#REF!,0)</f>
        <v>#REF!</v>
      </c>
      <c r="BB171" s="43">
        <f>IF(J171="snížená",#REF!,0)</f>
        <v>0</v>
      </c>
      <c r="BC171" s="43">
        <f>IF(J171="zákl. přenesená",#REF!,0)</f>
        <v>0</v>
      </c>
      <c r="BD171" s="43">
        <f>IF(J171="sníž. přenesená",#REF!,0)</f>
        <v>0</v>
      </c>
      <c r="BE171" s="43">
        <f>IF(J171="nulová",#REF!,0)</f>
        <v>0</v>
      </c>
      <c r="BF171" s="5" t="s">
        <v>4</v>
      </c>
      <c r="BG171" s="43" t="e">
        <f>ROUND(#REF!*H171,2)</f>
        <v>#REF!</v>
      </c>
      <c r="BH171" s="5" t="s">
        <v>4</v>
      </c>
      <c r="BI171" s="42" t="s">
        <v>644</v>
      </c>
    </row>
    <row r="172" spans="1:61" s="2" customFormat="1" ht="62.65" customHeight="1" x14ac:dyDescent="0.2">
      <c r="A172" s="10"/>
      <c r="B172" s="32"/>
      <c r="C172" s="33" t="s">
        <v>645</v>
      </c>
      <c r="D172" s="33" t="s">
        <v>35</v>
      </c>
      <c r="E172" s="34" t="s">
        <v>646</v>
      </c>
      <c r="F172" s="35" t="s">
        <v>647</v>
      </c>
      <c r="G172" s="36" t="s">
        <v>38</v>
      </c>
      <c r="H172" s="37">
        <v>30</v>
      </c>
      <c r="I172" s="38" t="s">
        <v>0</v>
      </c>
      <c r="J172" s="39" t="s">
        <v>11</v>
      </c>
      <c r="K172" s="40">
        <v>2.7669999999999999</v>
      </c>
      <c r="L172" s="40">
        <f t="shared" si="12"/>
        <v>83.009999999999991</v>
      </c>
      <c r="M172" s="40">
        <v>0</v>
      </c>
      <c r="N172" s="40">
        <f t="shared" si="13"/>
        <v>0</v>
      </c>
      <c r="O172" s="40">
        <v>0</v>
      </c>
      <c r="P172" s="41">
        <f t="shared" si="14"/>
        <v>0</v>
      </c>
      <c r="Q172" s="10"/>
      <c r="R172" s="10"/>
      <c r="S172" s="10"/>
      <c r="T172" s="10"/>
      <c r="U172" s="10"/>
      <c r="V172" s="10"/>
      <c r="W172" s="10"/>
      <c r="X172" s="10"/>
      <c r="Y172" s="10"/>
      <c r="Z172" s="10"/>
      <c r="AA172" s="10"/>
      <c r="AN172" s="42" t="s">
        <v>4</v>
      </c>
      <c r="AP172" s="42" t="s">
        <v>35</v>
      </c>
      <c r="AQ172" s="42" t="s">
        <v>4</v>
      </c>
      <c r="AU172" s="5" t="s">
        <v>40</v>
      </c>
      <c r="BA172" s="43" t="e">
        <f>IF(J172="základní",#REF!,0)</f>
        <v>#REF!</v>
      </c>
      <c r="BB172" s="43">
        <f>IF(J172="snížená",#REF!,0)</f>
        <v>0</v>
      </c>
      <c r="BC172" s="43">
        <f>IF(J172="zákl. přenesená",#REF!,0)</f>
        <v>0</v>
      </c>
      <c r="BD172" s="43">
        <f>IF(J172="sníž. přenesená",#REF!,0)</f>
        <v>0</v>
      </c>
      <c r="BE172" s="43">
        <f>IF(J172="nulová",#REF!,0)</f>
        <v>0</v>
      </c>
      <c r="BF172" s="5" t="s">
        <v>4</v>
      </c>
      <c r="BG172" s="43" t="e">
        <f>ROUND(#REF!*H172,2)</f>
        <v>#REF!</v>
      </c>
      <c r="BH172" s="5" t="s">
        <v>4</v>
      </c>
      <c r="BI172" s="42" t="s">
        <v>648</v>
      </c>
    </row>
    <row r="173" spans="1:61" s="2" customFormat="1" ht="49.15" customHeight="1" x14ac:dyDescent="0.2">
      <c r="A173" s="10"/>
      <c r="B173" s="32"/>
      <c r="C173" s="33" t="s">
        <v>649</v>
      </c>
      <c r="D173" s="33" t="s">
        <v>35</v>
      </c>
      <c r="E173" s="34" t="s">
        <v>650</v>
      </c>
      <c r="F173" s="35" t="s">
        <v>651</v>
      </c>
      <c r="G173" s="36" t="s">
        <v>38</v>
      </c>
      <c r="H173" s="37">
        <v>50</v>
      </c>
      <c r="I173" s="38" t="s">
        <v>0</v>
      </c>
      <c r="J173" s="39" t="s">
        <v>11</v>
      </c>
      <c r="K173" s="40">
        <v>1.643</v>
      </c>
      <c r="L173" s="40">
        <f t="shared" si="12"/>
        <v>82.15</v>
      </c>
      <c r="M173" s="40">
        <v>0</v>
      </c>
      <c r="N173" s="40">
        <f t="shared" si="13"/>
        <v>0</v>
      </c>
      <c r="O173" s="40">
        <v>0</v>
      </c>
      <c r="P173" s="41">
        <f t="shared" si="14"/>
        <v>0</v>
      </c>
      <c r="Q173" s="10"/>
      <c r="R173" s="10"/>
      <c r="S173" s="10"/>
      <c r="T173" s="10"/>
      <c r="U173" s="10"/>
      <c r="V173" s="10"/>
      <c r="W173" s="10"/>
      <c r="X173" s="10"/>
      <c r="Y173" s="10"/>
      <c r="Z173" s="10"/>
      <c r="AA173" s="10"/>
      <c r="AN173" s="42" t="s">
        <v>4</v>
      </c>
      <c r="AP173" s="42" t="s">
        <v>35</v>
      </c>
      <c r="AQ173" s="42" t="s">
        <v>4</v>
      </c>
      <c r="AU173" s="5" t="s">
        <v>40</v>
      </c>
      <c r="BA173" s="43" t="e">
        <f>IF(J173="základní",#REF!,0)</f>
        <v>#REF!</v>
      </c>
      <c r="BB173" s="43">
        <f>IF(J173="snížená",#REF!,0)</f>
        <v>0</v>
      </c>
      <c r="BC173" s="43">
        <f>IF(J173="zákl. přenesená",#REF!,0)</f>
        <v>0</v>
      </c>
      <c r="BD173" s="43">
        <f>IF(J173="sníž. přenesená",#REF!,0)</f>
        <v>0</v>
      </c>
      <c r="BE173" s="43">
        <f>IF(J173="nulová",#REF!,0)</f>
        <v>0</v>
      </c>
      <c r="BF173" s="5" t="s">
        <v>4</v>
      </c>
      <c r="BG173" s="43" t="e">
        <f>ROUND(#REF!*H173,2)</f>
        <v>#REF!</v>
      </c>
      <c r="BH173" s="5" t="s">
        <v>4</v>
      </c>
      <c r="BI173" s="42" t="s">
        <v>652</v>
      </c>
    </row>
    <row r="174" spans="1:61" s="2" customFormat="1" ht="49.15" customHeight="1" x14ac:dyDescent="0.2">
      <c r="A174" s="10"/>
      <c r="B174" s="32"/>
      <c r="C174" s="33" t="s">
        <v>653</v>
      </c>
      <c r="D174" s="33" t="s">
        <v>35</v>
      </c>
      <c r="E174" s="34" t="s">
        <v>654</v>
      </c>
      <c r="F174" s="35" t="s">
        <v>655</v>
      </c>
      <c r="G174" s="36" t="s">
        <v>38</v>
      </c>
      <c r="H174" s="37">
        <v>50</v>
      </c>
      <c r="I174" s="38" t="s">
        <v>0</v>
      </c>
      <c r="J174" s="39" t="s">
        <v>11</v>
      </c>
      <c r="K174" s="40">
        <v>4.109</v>
      </c>
      <c r="L174" s="40">
        <f t="shared" si="12"/>
        <v>205.45</v>
      </c>
      <c r="M174" s="40">
        <v>0</v>
      </c>
      <c r="N174" s="40">
        <f t="shared" si="13"/>
        <v>0</v>
      </c>
      <c r="O174" s="40">
        <v>0</v>
      </c>
      <c r="P174" s="41">
        <f t="shared" si="14"/>
        <v>0</v>
      </c>
      <c r="Q174" s="10"/>
      <c r="R174" s="10"/>
      <c r="S174" s="10"/>
      <c r="T174" s="10"/>
      <c r="U174" s="10"/>
      <c r="V174" s="10"/>
      <c r="W174" s="10"/>
      <c r="X174" s="10"/>
      <c r="Y174" s="10"/>
      <c r="Z174" s="10"/>
      <c r="AA174" s="10"/>
      <c r="AN174" s="42" t="s">
        <v>4</v>
      </c>
      <c r="AP174" s="42" t="s">
        <v>35</v>
      </c>
      <c r="AQ174" s="42" t="s">
        <v>4</v>
      </c>
      <c r="AU174" s="5" t="s">
        <v>40</v>
      </c>
      <c r="BA174" s="43" t="e">
        <f>IF(J174="základní",#REF!,0)</f>
        <v>#REF!</v>
      </c>
      <c r="BB174" s="43">
        <f>IF(J174="snížená",#REF!,0)</f>
        <v>0</v>
      </c>
      <c r="BC174" s="43">
        <f>IF(J174="zákl. přenesená",#REF!,0)</f>
        <v>0</v>
      </c>
      <c r="BD174" s="43">
        <f>IF(J174="sníž. přenesená",#REF!,0)</f>
        <v>0</v>
      </c>
      <c r="BE174" s="43">
        <f>IF(J174="nulová",#REF!,0)</f>
        <v>0</v>
      </c>
      <c r="BF174" s="5" t="s">
        <v>4</v>
      </c>
      <c r="BG174" s="43" t="e">
        <f>ROUND(#REF!*H174,2)</f>
        <v>#REF!</v>
      </c>
      <c r="BH174" s="5" t="s">
        <v>4</v>
      </c>
      <c r="BI174" s="42" t="s">
        <v>656</v>
      </c>
    </row>
    <row r="175" spans="1:61" s="2" customFormat="1" ht="33" customHeight="1" x14ac:dyDescent="0.2">
      <c r="A175" s="10"/>
      <c r="B175" s="32"/>
      <c r="C175" s="33" t="s">
        <v>657</v>
      </c>
      <c r="D175" s="33" t="s">
        <v>35</v>
      </c>
      <c r="E175" s="34" t="s">
        <v>658</v>
      </c>
      <c r="F175" s="35" t="s">
        <v>659</v>
      </c>
      <c r="G175" s="36" t="s">
        <v>38</v>
      </c>
      <c r="H175" s="37">
        <v>20</v>
      </c>
      <c r="I175" s="38" t="s">
        <v>0</v>
      </c>
      <c r="J175" s="39" t="s">
        <v>11</v>
      </c>
      <c r="K175" s="40">
        <v>0.27100000000000002</v>
      </c>
      <c r="L175" s="40">
        <f t="shared" si="12"/>
        <v>5.42</v>
      </c>
      <c r="M175" s="40">
        <v>0</v>
      </c>
      <c r="N175" s="40">
        <f t="shared" si="13"/>
        <v>0</v>
      </c>
      <c r="O175" s="40">
        <v>0</v>
      </c>
      <c r="P175" s="41">
        <f t="shared" si="14"/>
        <v>0</v>
      </c>
      <c r="Q175" s="10"/>
      <c r="R175" s="10"/>
      <c r="S175" s="10"/>
      <c r="T175" s="10"/>
      <c r="U175" s="10"/>
      <c r="V175" s="10"/>
      <c r="W175" s="10"/>
      <c r="X175" s="10"/>
      <c r="Y175" s="10"/>
      <c r="Z175" s="10"/>
      <c r="AA175" s="10"/>
      <c r="AN175" s="42" t="s">
        <v>4</v>
      </c>
      <c r="AP175" s="42" t="s">
        <v>35</v>
      </c>
      <c r="AQ175" s="42" t="s">
        <v>4</v>
      </c>
      <c r="AU175" s="5" t="s">
        <v>40</v>
      </c>
      <c r="BA175" s="43" t="e">
        <f>IF(J175="základní",#REF!,0)</f>
        <v>#REF!</v>
      </c>
      <c r="BB175" s="43">
        <f>IF(J175="snížená",#REF!,0)</f>
        <v>0</v>
      </c>
      <c r="BC175" s="43">
        <f>IF(J175="zákl. přenesená",#REF!,0)</f>
        <v>0</v>
      </c>
      <c r="BD175" s="43">
        <f>IF(J175="sníž. přenesená",#REF!,0)</f>
        <v>0</v>
      </c>
      <c r="BE175" s="43">
        <f>IF(J175="nulová",#REF!,0)</f>
        <v>0</v>
      </c>
      <c r="BF175" s="5" t="s">
        <v>4</v>
      </c>
      <c r="BG175" s="43" t="e">
        <f>ROUND(#REF!*H175,2)</f>
        <v>#REF!</v>
      </c>
      <c r="BH175" s="5" t="s">
        <v>4</v>
      </c>
      <c r="BI175" s="42" t="s">
        <v>660</v>
      </c>
    </row>
    <row r="176" spans="1:61" s="2" customFormat="1" ht="24.2" customHeight="1" x14ac:dyDescent="0.2">
      <c r="A176" s="10"/>
      <c r="B176" s="32"/>
      <c r="C176" s="33" t="s">
        <v>661</v>
      </c>
      <c r="D176" s="33" t="s">
        <v>35</v>
      </c>
      <c r="E176" s="34" t="s">
        <v>662</v>
      </c>
      <c r="F176" s="35" t="s">
        <v>663</v>
      </c>
      <c r="G176" s="36" t="s">
        <v>38</v>
      </c>
      <c r="H176" s="37">
        <v>10</v>
      </c>
      <c r="I176" s="38" t="s">
        <v>0</v>
      </c>
      <c r="J176" s="39" t="s">
        <v>11</v>
      </c>
      <c r="K176" s="40">
        <v>0.54</v>
      </c>
      <c r="L176" s="40">
        <f t="shared" si="12"/>
        <v>5.4</v>
      </c>
      <c r="M176" s="40">
        <v>0</v>
      </c>
      <c r="N176" s="40">
        <f t="shared" si="13"/>
        <v>0</v>
      </c>
      <c r="O176" s="40">
        <v>0</v>
      </c>
      <c r="P176" s="41">
        <f t="shared" si="14"/>
        <v>0</v>
      </c>
      <c r="Q176" s="10"/>
      <c r="R176" s="10"/>
      <c r="S176" s="10"/>
      <c r="T176" s="10"/>
      <c r="U176" s="10"/>
      <c r="V176" s="10"/>
      <c r="W176" s="10"/>
      <c r="X176" s="10"/>
      <c r="Y176" s="10"/>
      <c r="Z176" s="10"/>
      <c r="AA176" s="10"/>
      <c r="AN176" s="42" t="s">
        <v>4</v>
      </c>
      <c r="AP176" s="42" t="s">
        <v>35</v>
      </c>
      <c r="AQ176" s="42" t="s">
        <v>4</v>
      </c>
      <c r="AU176" s="5" t="s">
        <v>40</v>
      </c>
      <c r="BA176" s="43" t="e">
        <f>IF(J176="základní",#REF!,0)</f>
        <v>#REF!</v>
      </c>
      <c r="BB176" s="43">
        <f>IF(J176="snížená",#REF!,0)</f>
        <v>0</v>
      </c>
      <c r="BC176" s="43">
        <f>IF(J176="zákl. přenesená",#REF!,0)</f>
        <v>0</v>
      </c>
      <c r="BD176" s="43">
        <f>IF(J176="sníž. přenesená",#REF!,0)</f>
        <v>0</v>
      </c>
      <c r="BE176" s="43">
        <f>IF(J176="nulová",#REF!,0)</f>
        <v>0</v>
      </c>
      <c r="BF176" s="5" t="s">
        <v>4</v>
      </c>
      <c r="BG176" s="43" t="e">
        <f>ROUND(#REF!*H176,2)</f>
        <v>#REF!</v>
      </c>
      <c r="BH176" s="5" t="s">
        <v>4</v>
      </c>
      <c r="BI176" s="42" t="s">
        <v>664</v>
      </c>
    </row>
    <row r="177" spans="1:61" s="2" customFormat="1" ht="33" customHeight="1" x14ac:dyDescent="0.2">
      <c r="A177" s="10"/>
      <c r="B177" s="32"/>
      <c r="C177" s="33" t="s">
        <v>665</v>
      </c>
      <c r="D177" s="33" t="s">
        <v>35</v>
      </c>
      <c r="E177" s="34" t="s">
        <v>666</v>
      </c>
      <c r="F177" s="35" t="s">
        <v>667</v>
      </c>
      <c r="G177" s="36" t="s">
        <v>38</v>
      </c>
      <c r="H177" s="37">
        <v>1</v>
      </c>
      <c r="I177" s="38" t="s">
        <v>0</v>
      </c>
      <c r="J177" s="39" t="s">
        <v>11</v>
      </c>
      <c r="K177" s="40">
        <v>2.3279999999999998</v>
      </c>
      <c r="L177" s="40">
        <f t="shared" si="12"/>
        <v>2.3279999999999998</v>
      </c>
      <c r="M177" s="40">
        <v>0</v>
      </c>
      <c r="N177" s="40">
        <f t="shared" si="13"/>
        <v>0</v>
      </c>
      <c r="O177" s="40">
        <v>0</v>
      </c>
      <c r="P177" s="41">
        <f t="shared" si="14"/>
        <v>0</v>
      </c>
      <c r="Q177" s="10"/>
      <c r="R177" s="10"/>
      <c r="S177" s="10"/>
      <c r="T177" s="10"/>
      <c r="U177" s="10"/>
      <c r="V177" s="10"/>
      <c r="W177" s="10"/>
      <c r="X177" s="10"/>
      <c r="Y177" s="10"/>
      <c r="Z177" s="10"/>
      <c r="AA177" s="10"/>
      <c r="AN177" s="42" t="s">
        <v>39</v>
      </c>
      <c r="AP177" s="42" t="s">
        <v>35</v>
      </c>
      <c r="AQ177" s="42" t="s">
        <v>4</v>
      </c>
      <c r="AU177" s="5" t="s">
        <v>40</v>
      </c>
      <c r="BA177" s="43" t="e">
        <f>IF(J177="základní",#REF!,0)</f>
        <v>#REF!</v>
      </c>
      <c r="BB177" s="43">
        <f>IF(J177="snížená",#REF!,0)</f>
        <v>0</v>
      </c>
      <c r="BC177" s="43">
        <f>IF(J177="zákl. přenesená",#REF!,0)</f>
        <v>0</v>
      </c>
      <c r="BD177" s="43">
        <f>IF(J177="sníž. přenesená",#REF!,0)</f>
        <v>0</v>
      </c>
      <c r="BE177" s="43">
        <f>IF(J177="nulová",#REF!,0)</f>
        <v>0</v>
      </c>
      <c r="BF177" s="5" t="s">
        <v>4</v>
      </c>
      <c r="BG177" s="43" t="e">
        <f>ROUND(#REF!*H177,2)</f>
        <v>#REF!</v>
      </c>
      <c r="BH177" s="5" t="s">
        <v>39</v>
      </c>
      <c r="BI177" s="42" t="s">
        <v>668</v>
      </c>
    </row>
    <row r="178" spans="1:61" s="2" customFormat="1" ht="49.15" customHeight="1" x14ac:dyDescent="0.2">
      <c r="A178" s="10"/>
      <c r="B178" s="32"/>
      <c r="C178" s="33" t="s">
        <v>669</v>
      </c>
      <c r="D178" s="33" t="s">
        <v>35</v>
      </c>
      <c r="E178" s="34" t="s">
        <v>650</v>
      </c>
      <c r="F178" s="35" t="s">
        <v>651</v>
      </c>
      <c r="G178" s="36" t="s">
        <v>38</v>
      </c>
      <c r="H178" s="37">
        <v>20</v>
      </c>
      <c r="I178" s="38" t="s">
        <v>0</v>
      </c>
      <c r="J178" s="39" t="s">
        <v>11</v>
      </c>
      <c r="K178" s="40">
        <v>1.643</v>
      </c>
      <c r="L178" s="40">
        <f t="shared" si="12"/>
        <v>32.86</v>
      </c>
      <c r="M178" s="40">
        <v>0</v>
      </c>
      <c r="N178" s="40">
        <f t="shared" si="13"/>
        <v>0</v>
      </c>
      <c r="O178" s="40">
        <v>0</v>
      </c>
      <c r="P178" s="41">
        <f t="shared" si="14"/>
        <v>0</v>
      </c>
      <c r="Q178" s="10"/>
      <c r="R178" s="10"/>
      <c r="S178" s="10"/>
      <c r="T178" s="10"/>
      <c r="U178" s="10"/>
      <c r="V178" s="10"/>
      <c r="W178" s="10"/>
      <c r="X178" s="10"/>
      <c r="Y178" s="10"/>
      <c r="Z178" s="10"/>
      <c r="AA178" s="10"/>
      <c r="AN178" s="42" t="s">
        <v>4</v>
      </c>
      <c r="AP178" s="42" t="s">
        <v>35</v>
      </c>
      <c r="AQ178" s="42" t="s">
        <v>4</v>
      </c>
      <c r="AU178" s="5" t="s">
        <v>40</v>
      </c>
      <c r="BA178" s="43" t="e">
        <f>IF(J178="základní",#REF!,0)</f>
        <v>#REF!</v>
      </c>
      <c r="BB178" s="43">
        <f>IF(J178="snížená",#REF!,0)</f>
        <v>0</v>
      </c>
      <c r="BC178" s="43">
        <f>IF(J178="zákl. přenesená",#REF!,0)</f>
        <v>0</v>
      </c>
      <c r="BD178" s="43">
        <f>IF(J178="sníž. přenesená",#REF!,0)</f>
        <v>0</v>
      </c>
      <c r="BE178" s="43">
        <f>IF(J178="nulová",#REF!,0)</f>
        <v>0</v>
      </c>
      <c r="BF178" s="5" t="s">
        <v>4</v>
      </c>
      <c r="BG178" s="43" t="e">
        <f>ROUND(#REF!*H178,2)</f>
        <v>#REF!</v>
      </c>
      <c r="BH178" s="5" t="s">
        <v>4</v>
      </c>
      <c r="BI178" s="42" t="s">
        <v>670</v>
      </c>
    </row>
    <row r="179" spans="1:61" s="2" customFormat="1" ht="66.75" customHeight="1" x14ac:dyDescent="0.2">
      <c r="A179" s="10"/>
      <c r="B179" s="32"/>
      <c r="C179" s="33" t="s">
        <v>671</v>
      </c>
      <c r="D179" s="33" t="s">
        <v>35</v>
      </c>
      <c r="E179" s="34" t="s">
        <v>642</v>
      </c>
      <c r="F179" s="35" t="s">
        <v>643</v>
      </c>
      <c r="G179" s="36" t="s">
        <v>38</v>
      </c>
      <c r="H179" s="37">
        <v>10</v>
      </c>
      <c r="I179" s="38" t="s">
        <v>0</v>
      </c>
      <c r="J179" s="39" t="s">
        <v>11</v>
      </c>
      <c r="K179" s="40">
        <v>6.6210000000000004</v>
      </c>
      <c r="L179" s="40">
        <f t="shared" si="12"/>
        <v>66.210000000000008</v>
      </c>
      <c r="M179" s="40">
        <v>0</v>
      </c>
      <c r="N179" s="40">
        <f t="shared" si="13"/>
        <v>0</v>
      </c>
      <c r="O179" s="40">
        <v>0</v>
      </c>
      <c r="P179" s="41">
        <f t="shared" si="14"/>
        <v>0</v>
      </c>
      <c r="Q179" s="10"/>
      <c r="R179" s="10"/>
      <c r="S179" s="10"/>
      <c r="T179" s="10"/>
      <c r="U179" s="10"/>
      <c r="V179" s="10"/>
      <c r="W179" s="10"/>
      <c r="X179" s="10"/>
      <c r="Y179" s="10"/>
      <c r="Z179" s="10"/>
      <c r="AA179" s="10"/>
      <c r="AN179" s="42" t="s">
        <v>39</v>
      </c>
      <c r="AP179" s="42" t="s">
        <v>35</v>
      </c>
      <c r="AQ179" s="42" t="s">
        <v>4</v>
      </c>
      <c r="AU179" s="5" t="s">
        <v>40</v>
      </c>
      <c r="BA179" s="43" t="e">
        <f>IF(J179="základní",#REF!,0)</f>
        <v>#REF!</v>
      </c>
      <c r="BB179" s="43">
        <f>IF(J179="snížená",#REF!,0)</f>
        <v>0</v>
      </c>
      <c r="BC179" s="43">
        <f>IF(J179="zákl. přenesená",#REF!,0)</f>
        <v>0</v>
      </c>
      <c r="BD179" s="43">
        <f>IF(J179="sníž. přenesená",#REF!,0)</f>
        <v>0</v>
      </c>
      <c r="BE179" s="43">
        <f>IF(J179="nulová",#REF!,0)</f>
        <v>0</v>
      </c>
      <c r="BF179" s="5" t="s">
        <v>4</v>
      </c>
      <c r="BG179" s="43" t="e">
        <f>ROUND(#REF!*H179,2)</f>
        <v>#REF!</v>
      </c>
      <c r="BH179" s="5" t="s">
        <v>39</v>
      </c>
      <c r="BI179" s="42" t="s">
        <v>672</v>
      </c>
    </row>
    <row r="180" spans="1:61" s="2" customFormat="1" ht="78" customHeight="1" x14ac:dyDescent="0.2">
      <c r="A180" s="10"/>
      <c r="B180" s="32"/>
      <c r="C180" s="33" t="s">
        <v>673</v>
      </c>
      <c r="D180" s="33" t="s">
        <v>35</v>
      </c>
      <c r="E180" s="34" t="s">
        <v>674</v>
      </c>
      <c r="F180" s="35" t="s">
        <v>675</v>
      </c>
      <c r="G180" s="36" t="s">
        <v>38</v>
      </c>
      <c r="H180" s="37">
        <v>2</v>
      </c>
      <c r="I180" s="38" t="s">
        <v>0</v>
      </c>
      <c r="J180" s="39" t="s">
        <v>11</v>
      </c>
      <c r="K180" s="40">
        <v>25.094000000000001</v>
      </c>
      <c r="L180" s="40">
        <f t="shared" ref="L180:L211" si="15">K180*H180</f>
        <v>50.188000000000002</v>
      </c>
      <c r="M180" s="40">
        <v>0</v>
      </c>
      <c r="N180" s="40">
        <f t="shared" ref="N180:N211" si="16">M180*H180</f>
        <v>0</v>
      </c>
      <c r="O180" s="40">
        <v>0</v>
      </c>
      <c r="P180" s="41">
        <f t="shared" ref="P180:P211" si="17">O180*H180</f>
        <v>0</v>
      </c>
      <c r="Q180" s="10"/>
      <c r="R180" s="10"/>
      <c r="S180" s="10"/>
      <c r="T180" s="10"/>
      <c r="U180" s="10"/>
      <c r="V180" s="10"/>
      <c r="W180" s="10"/>
      <c r="X180" s="10"/>
      <c r="Y180" s="10"/>
      <c r="Z180" s="10"/>
      <c r="AA180" s="10"/>
      <c r="AN180" s="42" t="s">
        <v>4</v>
      </c>
      <c r="AP180" s="42" t="s">
        <v>35</v>
      </c>
      <c r="AQ180" s="42" t="s">
        <v>4</v>
      </c>
      <c r="AU180" s="5" t="s">
        <v>40</v>
      </c>
      <c r="BA180" s="43" t="e">
        <f>IF(J180="základní",#REF!,0)</f>
        <v>#REF!</v>
      </c>
      <c r="BB180" s="43">
        <f>IF(J180="snížená",#REF!,0)</f>
        <v>0</v>
      </c>
      <c r="BC180" s="43">
        <f>IF(J180="zákl. přenesená",#REF!,0)</f>
        <v>0</v>
      </c>
      <c r="BD180" s="43">
        <f>IF(J180="sníž. přenesená",#REF!,0)</f>
        <v>0</v>
      </c>
      <c r="BE180" s="43">
        <f>IF(J180="nulová",#REF!,0)</f>
        <v>0</v>
      </c>
      <c r="BF180" s="5" t="s">
        <v>4</v>
      </c>
      <c r="BG180" s="43" t="e">
        <f>ROUND(#REF!*H180,2)</f>
        <v>#REF!</v>
      </c>
      <c r="BH180" s="5" t="s">
        <v>4</v>
      </c>
      <c r="BI180" s="42" t="s">
        <v>676</v>
      </c>
    </row>
    <row r="181" spans="1:61" s="2" customFormat="1" ht="78" customHeight="1" x14ac:dyDescent="0.2">
      <c r="A181" s="10"/>
      <c r="B181" s="32"/>
      <c r="C181" s="33" t="s">
        <v>677</v>
      </c>
      <c r="D181" s="33" t="s">
        <v>35</v>
      </c>
      <c r="E181" s="34" t="s">
        <v>678</v>
      </c>
      <c r="F181" s="35" t="s">
        <v>679</v>
      </c>
      <c r="G181" s="36" t="s">
        <v>38</v>
      </c>
      <c r="H181" s="37">
        <v>2</v>
      </c>
      <c r="I181" s="38" t="s">
        <v>0</v>
      </c>
      <c r="J181" s="39" t="s">
        <v>11</v>
      </c>
      <c r="K181" s="40">
        <v>39.854999999999997</v>
      </c>
      <c r="L181" s="40">
        <f t="shared" si="15"/>
        <v>79.709999999999994</v>
      </c>
      <c r="M181" s="40">
        <v>0</v>
      </c>
      <c r="N181" s="40">
        <f t="shared" si="16"/>
        <v>0</v>
      </c>
      <c r="O181" s="40">
        <v>0</v>
      </c>
      <c r="P181" s="41">
        <f t="shared" si="17"/>
        <v>0</v>
      </c>
      <c r="Q181" s="10"/>
      <c r="R181" s="10"/>
      <c r="S181" s="10"/>
      <c r="T181" s="10"/>
      <c r="U181" s="10"/>
      <c r="V181" s="10"/>
      <c r="W181" s="10"/>
      <c r="X181" s="10"/>
      <c r="Y181" s="10"/>
      <c r="Z181" s="10"/>
      <c r="AA181" s="10"/>
      <c r="AN181" s="42" t="s">
        <v>39</v>
      </c>
      <c r="AP181" s="42" t="s">
        <v>35</v>
      </c>
      <c r="AQ181" s="42" t="s">
        <v>4</v>
      </c>
      <c r="AU181" s="5" t="s">
        <v>40</v>
      </c>
      <c r="BA181" s="43" t="e">
        <f>IF(J181="základní",#REF!,0)</f>
        <v>#REF!</v>
      </c>
      <c r="BB181" s="43">
        <f>IF(J181="snížená",#REF!,0)</f>
        <v>0</v>
      </c>
      <c r="BC181" s="43">
        <f>IF(J181="zákl. přenesená",#REF!,0)</f>
        <v>0</v>
      </c>
      <c r="BD181" s="43">
        <f>IF(J181="sníž. přenesená",#REF!,0)</f>
        <v>0</v>
      </c>
      <c r="BE181" s="43">
        <f>IF(J181="nulová",#REF!,0)</f>
        <v>0</v>
      </c>
      <c r="BF181" s="5" t="s">
        <v>4</v>
      </c>
      <c r="BG181" s="43" t="e">
        <f>ROUND(#REF!*H181,2)</f>
        <v>#REF!</v>
      </c>
      <c r="BH181" s="5" t="s">
        <v>39</v>
      </c>
      <c r="BI181" s="42" t="s">
        <v>680</v>
      </c>
    </row>
    <row r="182" spans="1:61" s="2" customFormat="1" ht="49.15" customHeight="1" x14ac:dyDescent="0.2">
      <c r="A182" s="10"/>
      <c r="B182" s="32"/>
      <c r="C182" s="33" t="s">
        <v>681</v>
      </c>
      <c r="D182" s="33" t="s">
        <v>35</v>
      </c>
      <c r="E182" s="34" t="s">
        <v>654</v>
      </c>
      <c r="F182" s="35" t="s">
        <v>655</v>
      </c>
      <c r="G182" s="36" t="s">
        <v>38</v>
      </c>
      <c r="H182" s="37">
        <v>10</v>
      </c>
      <c r="I182" s="38" t="s">
        <v>0</v>
      </c>
      <c r="J182" s="39" t="s">
        <v>11</v>
      </c>
      <c r="K182" s="40">
        <v>4.109</v>
      </c>
      <c r="L182" s="40">
        <f t="shared" si="15"/>
        <v>41.09</v>
      </c>
      <c r="M182" s="40">
        <v>0</v>
      </c>
      <c r="N182" s="40">
        <f t="shared" si="16"/>
        <v>0</v>
      </c>
      <c r="O182" s="40">
        <v>0</v>
      </c>
      <c r="P182" s="41">
        <f t="shared" si="17"/>
        <v>0</v>
      </c>
      <c r="Q182" s="10"/>
      <c r="R182" s="10"/>
      <c r="S182" s="10"/>
      <c r="T182" s="10"/>
      <c r="U182" s="10"/>
      <c r="V182" s="10"/>
      <c r="W182" s="10"/>
      <c r="X182" s="10"/>
      <c r="Y182" s="10"/>
      <c r="Z182" s="10"/>
      <c r="AA182" s="10"/>
      <c r="AN182" s="42" t="s">
        <v>39</v>
      </c>
      <c r="AP182" s="42" t="s">
        <v>35</v>
      </c>
      <c r="AQ182" s="42" t="s">
        <v>4</v>
      </c>
      <c r="AU182" s="5" t="s">
        <v>40</v>
      </c>
      <c r="BA182" s="43" t="e">
        <f>IF(J182="základní",#REF!,0)</f>
        <v>#REF!</v>
      </c>
      <c r="BB182" s="43">
        <f>IF(J182="snížená",#REF!,0)</f>
        <v>0</v>
      </c>
      <c r="BC182" s="43">
        <f>IF(J182="zákl. přenesená",#REF!,0)</f>
        <v>0</v>
      </c>
      <c r="BD182" s="43">
        <f>IF(J182="sníž. přenesená",#REF!,0)</f>
        <v>0</v>
      </c>
      <c r="BE182" s="43">
        <f>IF(J182="nulová",#REF!,0)</f>
        <v>0</v>
      </c>
      <c r="BF182" s="5" t="s">
        <v>4</v>
      </c>
      <c r="BG182" s="43" t="e">
        <f>ROUND(#REF!*H182,2)</f>
        <v>#REF!</v>
      </c>
      <c r="BH182" s="5" t="s">
        <v>39</v>
      </c>
      <c r="BI182" s="42" t="s">
        <v>682</v>
      </c>
    </row>
    <row r="183" spans="1:61" s="2" customFormat="1" ht="37.9" customHeight="1" x14ac:dyDescent="0.2">
      <c r="A183" s="10"/>
      <c r="B183" s="32"/>
      <c r="C183" s="33" t="s">
        <v>683</v>
      </c>
      <c r="D183" s="33" t="s">
        <v>35</v>
      </c>
      <c r="E183" s="34" t="s">
        <v>684</v>
      </c>
      <c r="F183" s="35" t="s">
        <v>685</v>
      </c>
      <c r="G183" s="36" t="s">
        <v>38</v>
      </c>
      <c r="H183" s="37">
        <v>10</v>
      </c>
      <c r="I183" s="38" t="s">
        <v>0</v>
      </c>
      <c r="J183" s="39" t="s">
        <v>11</v>
      </c>
      <c r="K183" s="40">
        <v>3.3260000000000001</v>
      </c>
      <c r="L183" s="40">
        <f t="shared" si="15"/>
        <v>33.26</v>
      </c>
      <c r="M183" s="40">
        <v>0</v>
      </c>
      <c r="N183" s="40">
        <f t="shared" si="16"/>
        <v>0</v>
      </c>
      <c r="O183" s="40">
        <v>0</v>
      </c>
      <c r="P183" s="41">
        <f t="shared" si="17"/>
        <v>0</v>
      </c>
      <c r="Q183" s="10"/>
      <c r="R183" s="10"/>
      <c r="S183" s="10"/>
      <c r="T183" s="10"/>
      <c r="U183" s="10"/>
      <c r="V183" s="10"/>
      <c r="W183" s="10"/>
      <c r="X183" s="10"/>
      <c r="Y183" s="10"/>
      <c r="Z183" s="10"/>
      <c r="AA183" s="10"/>
      <c r="AN183" s="42" t="s">
        <v>4</v>
      </c>
      <c r="AP183" s="42" t="s">
        <v>35</v>
      </c>
      <c r="AQ183" s="42" t="s">
        <v>4</v>
      </c>
      <c r="AU183" s="5" t="s">
        <v>40</v>
      </c>
      <c r="BA183" s="43" t="e">
        <f>IF(J183="základní",#REF!,0)</f>
        <v>#REF!</v>
      </c>
      <c r="BB183" s="43">
        <f>IF(J183="snížená",#REF!,0)</f>
        <v>0</v>
      </c>
      <c r="BC183" s="43">
        <f>IF(J183="zákl. přenesená",#REF!,0)</f>
        <v>0</v>
      </c>
      <c r="BD183" s="43">
        <f>IF(J183="sníž. přenesená",#REF!,0)</f>
        <v>0</v>
      </c>
      <c r="BE183" s="43">
        <f>IF(J183="nulová",#REF!,0)</f>
        <v>0</v>
      </c>
      <c r="BF183" s="5" t="s">
        <v>4</v>
      </c>
      <c r="BG183" s="43" t="e">
        <f>ROUND(#REF!*H183,2)</f>
        <v>#REF!</v>
      </c>
      <c r="BH183" s="5" t="s">
        <v>4</v>
      </c>
      <c r="BI183" s="42" t="s">
        <v>686</v>
      </c>
    </row>
    <row r="184" spans="1:61" s="2" customFormat="1" ht="33" customHeight="1" x14ac:dyDescent="0.2">
      <c r="A184" s="10"/>
      <c r="B184" s="32"/>
      <c r="C184" s="33" t="s">
        <v>687</v>
      </c>
      <c r="D184" s="33" t="s">
        <v>35</v>
      </c>
      <c r="E184" s="34" t="s">
        <v>688</v>
      </c>
      <c r="F184" s="35" t="s">
        <v>689</v>
      </c>
      <c r="G184" s="36" t="s">
        <v>38</v>
      </c>
      <c r="H184" s="37">
        <v>2</v>
      </c>
      <c r="I184" s="38" t="s">
        <v>0</v>
      </c>
      <c r="J184" s="39" t="s">
        <v>11</v>
      </c>
      <c r="K184" s="40">
        <v>3.3260000000000001</v>
      </c>
      <c r="L184" s="40">
        <f t="shared" si="15"/>
        <v>6.6520000000000001</v>
      </c>
      <c r="M184" s="40">
        <v>0</v>
      </c>
      <c r="N184" s="40">
        <f t="shared" si="16"/>
        <v>0</v>
      </c>
      <c r="O184" s="40">
        <v>0</v>
      </c>
      <c r="P184" s="41">
        <f t="shared" si="17"/>
        <v>0</v>
      </c>
      <c r="Q184" s="10"/>
      <c r="R184" s="10"/>
      <c r="S184" s="10"/>
      <c r="T184" s="10"/>
      <c r="U184" s="10"/>
      <c r="V184" s="10"/>
      <c r="W184" s="10"/>
      <c r="X184" s="10"/>
      <c r="Y184" s="10"/>
      <c r="Z184" s="10"/>
      <c r="AA184" s="10"/>
      <c r="AN184" s="42" t="s">
        <v>4</v>
      </c>
      <c r="AP184" s="42" t="s">
        <v>35</v>
      </c>
      <c r="AQ184" s="42" t="s">
        <v>4</v>
      </c>
      <c r="AU184" s="5" t="s">
        <v>40</v>
      </c>
      <c r="BA184" s="43" t="e">
        <f>IF(J184="základní",#REF!,0)</f>
        <v>#REF!</v>
      </c>
      <c r="BB184" s="43">
        <f>IF(J184="snížená",#REF!,0)</f>
        <v>0</v>
      </c>
      <c r="BC184" s="43">
        <f>IF(J184="zákl. přenesená",#REF!,0)</f>
        <v>0</v>
      </c>
      <c r="BD184" s="43">
        <f>IF(J184="sníž. přenesená",#REF!,0)</f>
        <v>0</v>
      </c>
      <c r="BE184" s="43">
        <f>IF(J184="nulová",#REF!,0)</f>
        <v>0</v>
      </c>
      <c r="BF184" s="5" t="s">
        <v>4</v>
      </c>
      <c r="BG184" s="43" t="e">
        <f>ROUND(#REF!*H184,2)</f>
        <v>#REF!</v>
      </c>
      <c r="BH184" s="5" t="s">
        <v>4</v>
      </c>
      <c r="BI184" s="42" t="s">
        <v>690</v>
      </c>
    </row>
    <row r="185" spans="1:61" s="2" customFormat="1" ht="44.25" customHeight="1" x14ac:dyDescent="0.2">
      <c r="A185" s="10"/>
      <c r="B185" s="32"/>
      <c r="C185" s="33" t="s">
        <v>691</v>
      </c>
      <c r="D185" s="33" t="s">
        <v>35</v>
      </c>
      <c r="E185" s="34" t="s">
        <v>692</v>
      </c>
      <c r="F185" s="35" t="s">
        <v>693</v>
      </c>
      <c r="G185" s="36" t="s">
        <v>38</v>
      </c>
      <c r="H185" s="37">
        <v>50</v>
      </c>
      <c r="I185" s="38" t="s">
        <v>0</v>
      </c>
      <c r="J185" s="39" t="s">
        <v>11</v>
      </c>
      <c r="K185" s="40">
        <v>3.2109999999999999</v>
      </c>
      <c r="L185" s="40">
        <f t="shared" si="15"/>
        <v>160.54999999999998</v>
      </c>
      <c r="M185" s="40">
        <v>0</v>
      </c>
      <c r="N185" s="40">
        <f t="shared" si="16"/>
        <v>0</v>
      </c>
      <c r="O185" s="40">
        <v>0</v>
      </c>
      <c r="P185" s="41">
        <f t="shared" si="17"/>
        <v>0</v>
      </c>
      <c r="Q185" s="10"/>
      <c r="R185" s="10"/>
      <c r="S185" s="10"/>
      <c r="T185" s="10"/>
      <c r="U185" s="10"/>
      <c r="V185" s="10"/>
      <c r="W185" s="10"/>
      <c r="X185" s="10"/>
      <c r="Y185" s="10"/>
      <c r="Z185" s="10"/>
      <c r="AA185" s="10"/>
      <c r="AN185" s="42" t="s">
        <v>4</v>
      </c>
      <c r="AP185" s="42" t="s">
        <v>35</v>
      </c>
      <c r="AQ185" s="42" t="s">
        <v>4</v>
      </c>
      <c r="AU185" s="5" t="s">
        <v>40</v>
      </c>
      <c r="BA185" s="43" t="e">
        <f>IF(J185="základní",#REF!,0)</f>
        <v>#REF!</v>
      </c>
      <c r="BB185" s="43">
        <f>IF(J185="snížená",#REF!,0)</f>
        <v>0</v>
      </c>
      <c r="BC185" s="43">
        <f>IF(J185="zákl. přenesená",#REF!,0)</f>
        <v>0</v>
      </c>
      <c r="BD185" s="43">
        <f>IF(J185="sníž. přenesená",#REF!,0)</f>
        <v>0</v>
      </c>
      <c r="BE185" s="43">
        <f>IF(J185="nulová",#REF!,0)</f>
        <v>0</v>
      </c>
      <c r="BF185" s="5" t="s">
        <v>4</v>
      </c>
      <c r="BG185" s="43" t="e">
        <f>ROUND(#REF!*H185,2)</f>
        <v>#REF!</v>
      </c>
      <c r="BH185" s="5" t="s">
        <v>4</v>
      </c>
      <c r="BI185" s="42" t="s">
        <v>694</v>
      </c>
    </row>
    <row r="186" spans="1:61" s="2" customFormat="1" ht="44.25" customHeight="1" x14ac:dyDescent="0.2">
      <c r="A186" s="10"/>
      <c r="B186" s="32"/>
      <c r="C186" s="33" t="s">
        <v>695</v>
      </c>
      <c r="D186" s="33" t="s">
        <v>35</v>
      </c>
      <c r="E186" s="34" t="s">
        <v>696</v>
      </c>
      <c r="F186" s="35" t="s">
        <v>697</v>
      </c>
      <c r="G186" s="36" t="s">
        <v>38</v>
      </c>
      <c r="H186" s="37">
        <v>20</v>
      </c>
      <c r="I186" s="38" t="s">
        <v>0</v>
      </c>
      <c r="J186" s="39" t="s">
        <v>11</v>
      </c>
      <c r="K186" s="40">
        <v>5.5469999999999997</v>
      </c>
      <c r="L186" s="40">
        <f t="shared" si="15"/>
        <v>110.94</v>
      </c>
      <c r="M186" s="40">
        <v>0</v>
      </c>
      <c r="N186" s="40">
        <f t="shared" si="16"/>
        <v>0</v>
      </c>
      <c r="O186" s="40">
        <v>0</v>
      </c>
      <c r="P186" s="41">
        <f t="shared" si="17"/>
        <v>0</v>
      </c>
      <c r="Q186" s="10"/>
      <c r="R186" s="10"/>
      <c r="S186" s="10"/>
      <c r="T186" s="10"/>
      <c r="U186" s="10"/>
      <c r="V186" s="10"/>
      <c r="W186" s="10"/>
      <c r="X186" s="10"/>
      <c r="Y186" s="10"/>
      <c r="Z186" s="10"/>
      <c r="AA186" s="10"/>
      <c r="AN186" s="42" t="s">
        <v>4</v>
      </c>
      <c r="AP186" s="42" t="s">
        <v>35</v>
      </c>
      <c r="AQ186" s="42" t="s">
        <v>4</v>
      </c>
      <c r="AU186" s="5" t="s">
        <v>40</v>
      </c>
      <c r="BA186" s="43" t="e">
        <f>IF(J186="základní",#REF!,0)</f>
        <v>#REF!</v>
      </c>
      <c r="BB186" s="43">
        <f>IF(J186="snížená",#REF!,0)</f>
        <v>0</v>
      </c>
      <c r="BC186" s="43">
        <f>IF(J186="zákl. přenesená",#REF!,0)</f>
        <v>0</v>
      </c>
      <c r="BD186" s="43">
        <f>IF(J186="sníž. přenesená",#REF!,0)</f>
        <v>0</v>
      </c>
      <c r="BE186" s="43">
        <f>IF(J186="nulová",#REF!,0)</f>
        <v>0</v>
      </c>
      <c r="BF186" s="5" t="s">
        <v>4</v>
      </c>
      <c r="BG186" s="43" t="e">
        <f>ROUND(#REF!*H186,2)</f>
        <v>#REF!</v>
      </c>
      <c r="BH186" s="5" t="s">
        <v>4</v>
      </c>
      <c r="BI186" s="42" t="s">
        <v>698</v>
      </c>
    </row>
    <row r="187" spans="1:61" s="2" customFormat="1" ht="55.5" customHeight="1" x14ac:dyDescent="0.2">
      <c r="A187" s="10"/>
      <c r="B187" s="32"/>
      <c r="C187" s="33" t="s">
        <v>699</v>
      </c>
      <c r="D187" s="33" t="s">
        <v>35</v>
      </c>
      <c r="E187" s="34" t="s">
        <v>700</v>
      </c>
      <c r="F187" s="35" t="s">
        <v>701</v>
      </c>
      <c r="G187" s="36" t="s">
        <v>38</v>
      </c>
      <c r="H187" s="37">
        <v>5</v>
      </c>
      <c r="I187" s="38" t="s">
        <v>0</v>
      </c>
      <c r="J187" s="39" t="s">
        <v>11</v>
      </c>
      <c r="K187" s="40">
        <v>20.844999999999999</v>
      </c>
      <c r="L187" s="40">
        <f t="shared" si="15"/>
        <v>104.22499999999999</v>
      </c>
      <c r="M187" s="40">
        <v>0</v>
      </c>
      <c r="N187" s="40">
        <f t="shared" si="16"/>
        <v>0</v>
      </c>
      <c r="O187" s="40">
        <v>0</v>
      </c>
      <c r="P187" s="41">
        <f t="shared" si="17"/>
        <v>0</v>
      </c>
      <c r="Q187" s="10"/>
      <c r="R187" s="10"/>
      <c r="S187" s="10"/>
      <c r="T187" s="10"/>
      <c r="U187" s="10"/>
      <c r="V187" s="10"/>
      <c r="W187" s="10"/>
      <c r="X187" s="10"/>
      <c r="Y187" s="10"/>
      <c r="Z187" s="10"/>
      <c r="AA187" s="10"/>
      <c r="AN187" s="42" t="s">
        <v>4</v>
      </c>
      <c r="AP187" s="42" t="s">
        <v>35</v>
      </c>
      <c r="AQ187" s="42" t="s">
        <v>4</v>
      </c>
      <c r="AU187" s="5" t="s">
        <v>40</v>
      </c>
      <c r="BA187" s="43" t="e">
        <f>IF(J187="základní",#REF!,0)</f>
        <v>#REF!</v>
      </c>
      <c r="BB187" s="43">
        <f>IF(J187="snížená",#REF!,0)</f>
        <v>0</v>
      </c>
      <c r="BC187" s="43">
        <f>IF(J187="zákl. přenesená",#REF!,0)</f>
        <v>0</v>
      </c>
      <c r="BD187" s="43">
        <f>IF(J187="sníž. přenesená",#REF!,0)</f>
        <v>0</v>
      </c>
      <c r="BE187" s="43">
        <f>IF(J187="nulová",#REF!,0)</f>
        <v>0</v>
      </c>
      <c r="BF187" s="5" t="s">
        <v>4</v>
      </c>
      <c r="BG187" s="43" t="e">
        <f>ROUND(#REF!*H187,2)</f>
        <v>#REF!</v>
      </c>
      <c r="BH187" s="5" t="s">
        <v>4</v>
      </c>
      <c r="BI187" s="42" t="s">
        <v>702</v>
      </c>
    </row>
    <row r="188" spans="1:61" s="2" customFormat="1" ht="55.5" customHeight="1" x14ac:dyDescent="0.2">
      <c r="A188" s="10"/>
      <c r="B188" s="32"/>
      <c r="C188" s="33" t="s">
        <v>703</v>
      </c>
      <c r="D188" s="33" t="s">
        <v>35</v>
      </c>
      <c r="E188" s="34" t="s">
        <v>704</v>
      </c>
      <c r="F188" s="35" t="s">
        <v>705</v>
      </c>
      <c r="G188" s="36" t="s">
        <v>38</v>
      </c>
      <c r="H188" s="37">
        <v>5</v>
      </c>
      <c r="I188" s="38" t="s">
        <v>0</v>
      </c>
      <c r="J188" s="39" t="s">
        <v>11</v>
      </c>
      <c r="K188" s="40">
        <v>28.091000000000001</v>
      </c>
      <c r="L188" s="40">
        <f t="shared" si="15"/>
        <v>140.45500000000001</v>
      </c>
      <c r="M188" s="40">
        <v>0</v>
      </c>
      <c r="N188" s="40">
        <f t="shared" si="16"/>
        <v>0</v>
      </c>
      <c r="O188" s="40">
        <v>0</v>
      </c>
      <c r="P188" s="41">
        <f t="shared" si="17"/>
        <v>0</v>
      </c>
      <c r="Q188" s="10"/>
      <c r="R188" s="10"/>
      <c r="S188" s="10"/>
      <c r="T188" s="10"/>
      <c r="U188" s="10"/>
      <c r="V188" s="10"/>
      <c r="W188" s="10"/>
      <c r="X188" s="10"/>
      <c r="Y188" s="10"/>
      <c r="Z188" s="10"/>
      <c r="AA188" s="10"/>
      <c r="AN188" s="42" t="s">
        <v>4</v>
      </c>
      <c r="AP188" s="42" t="s">
        <v>35</v>
      </c>
      <c r="AQ188" s="42" t="s">
        <v>4</v>
      </c>
      <c r="AU188" s="5" t="s">
        <v>40</v>
      </c>
      <c r="BA188" s="43" t="e">
        <f>IF(J188="základní",#REF!,0)</f>
        <v>#REF!</v>
      </c>
      <c r="BB188" s="43">
        <f>IF(J188="snížená",#REF!,0)</f>
        <v>0</v>
      </c>
      <c r="BC188" s="43">
        <f>IF(J188="zákl. přenesená",#REF!,0)</f>
        <v>0</v>
      </c>
      <c r="BD188" s="43">
        <f>IF(J188="sníž. přenesená",#REF!,0)</f>
        <v>0</v>
      </c>
      <c r="BE188" s="43">
        <f>IF(J188="nulová",#REF!,0)</f>
        <v>0</v>
      </c>
      <c r="BF188" s="5" t="s">
        <v>4</v>
      </c>
      <c r="BG188" s="43" t="e">
        <f>ROUND(#REF!*H188,2)</f>
        <v>#REF!</v>
      </c>
      <c r="BH188" s="5" t="s">
        <v>4</v>
      </c>
      <c r="BI188" s="42" t="s">
        <v>706</v>
      </c>
    </row>
    <row r="189" spans="1:61" s="2" customFormat="1" ht="55.5" customHeight="1" x14ac:dyDescent="0.2">
      <c r="A189" s="10"/>
      <c r="B189" s="32"/>
      <c r="C189" s="33" t="s">
        <v>707</v>
      </c>
      <c r="D189" s="33" t="s">
        <v>35</v>
      </c>
      <c r="E189" s="34" t="s">
        <v>708</v>
      </c>
      <c r="F189" s="35" t="s">
        <v>709</v>
      </c>
      <c r="G189" s="36" t="s">
        <v>38</v>
      </c>
      <c r="H189" s="37">
        <v>5</v>
      </c>
      <c r="I189" s="38" t="s">
        <v>0</v>
      </c>
      <c r="J189" s="39" t="s">
        <v>11</v>
      </c>
      <c r="K189" s="40">
        <v>24.155000000000001</v>
      </c>
      <c r="L189" s="40">
        <f t="shared" si="15"/>
        <v>120.77500000000001</v>
      </c>
      <c r="M189" s="40">
        <v>0</v>
      </c>
      <c r="N189" s="40">
        <f t="shared" si="16"/>
        <v>0</v>
      </c>
      <c r="O189" s="40">
        <v>0</v>
      </c>
      <c r="P189" s="41">
        <f t="shared" si="17"/>
        <v>0</v>
      </c>
      <c r="Q189" s="10"/>
      <c r="R189" s="10"/>
      <c r="S189" s="10"/>
      <c r="T189" s="10"/>
      <c r="U189" s="10"/>
      <c r="V189" s="10"/>
      <c r="W189" s="10"/>
      <c r="X189" s="10"/>
      <c r="Y189" s="10"/>
      <c r="Z189" s="10"/>
      <c r="AA189" s="10"/>
      <c r="AN189" s="42" t="s">
        <v>4</v>
      </c>
      <c r="AP189" s="42" t="s">
        <v>35</v>
      </c>
      <c r="AQ189" s="42" t="s">
        <v>4</v>
      </c>
      <c r="AU189" s="5" t="s">
        <v>40</v>
      </c>
      <c r="BA189" s="43" t="e">
        <f>IF(J189="základní",#REF!,0)</f>
        <v>#REF!</v>
      </c>
      <c r="BB189" s="43">
        <f>IF(J189="snížená",#REF!,0)</f>
        <v>0</v>
      </c>
      <c r="BC189" s="43">
        <f>IF(J189="zákl. přenesená",#REF!,0)</f>
        <v>0</v>
      </c>
      <c r="BD189" s="43">
        <f>IF(J189="sníž. přenesená",#REF!,0)</f>
        <v>0</v>
      </c>
      <c r="BE189" s="43">
        <f>IF(J189="nulová",#REF!,0)</f>
        <v>0</v>
      </c>
      <c r="BF189" s="5" t="s">
        <v>4</v>
      </c>
      <c r="BG189" s="43" t="e">
        <f>ROUND(#REF!*H189,2)</f>
        <v>#REF!</v>
      </c>
      <c r="BH189" s="5" t="s">
        <v>4</v>
      </c>
      <c r="BI189" s="42" t="s">
        <v>710</v>
      </c>
    </row>
    <row r="190" spans="1:61" s="2" customFormat="1" ht="128.65" customHeight="1" x14ac:dyDescent="0.2">
      <c r="A190" s="10"/>
      <c r="B190" s="32"/>
      <c r="C190" s="33" t="s">
        <v>711</v>
      </c>
      <c r="D190" s="33" t="s">
        <v>35</v>
      </c>
      <c r="E190" s="34" t="s">
        <v>712</v>
      </c>
      <c r="F190" s="35" t="s">
        <v>713</v>
      </c>
      <c r="G190" s="36" t="s">
        <v>38</v>
      </c>
      <c r="H190" s="37">
        <v>5</v>
      </c>
      <c r="I190" s="38" t="s">
        <v>0</v>
      </c>
      <c r="J190" s="39" t="s">
        <v>11</v>
      </c>
      <c r="K190" s="40">
        <v>18.091000000000001</v>
      </c>
      <c r="L190" s="40">
        <f t="shared" si="15"/>
        <v>90.455000000000013</v>
      </c>
      <c r="M190" s="40">
        <v>0</v>
      </c>
      <c r="N190" s="40">
        <f t="shared" si="16"/>
        <v>0</v>
      </c>
      <c r="O190" s="40">
        <v>0</v>
      </c>
      <c r="P190" s="41">
        <f t="shared" si="17"/>
        <v>0</v>
      </c>
      <c r="Q190" s="10"/>
      <c r="R190" s="10"/>
      <c r="S190" s="10"/>
      <c r="T190" s="10"/>
      <c r="U190" s="10"/>
      <c r="V190" s="10"/>
      <c r="W190" s="10"/>
      <c r="X190" s="10"/>
      <c r="Y190" s="10"/>
      <c r="Z190" s="10"/>
      <c r="AA190" s="10"/>
      <c r="AN190" s="42" t="s">
        <v>4</v>
      </c>
      <c r="AP190" s="42" t="s">
        <v>35</v>
      </c>
      <c r="AQ190" s="42" t="s">
        <v>4</v>
      </c>
      <c r="AU190" s="5" t="s">
        <v>40</v>
      </c>
      <c r="BA190" s="43" t="e">
        <f>IF(J190="základní",#REF!,0)</f>
        <v>#REF!</v>
      </c>
      <c r="BB190" s="43">
        <f>IF(J190="snížená",#REF!,0)</f>
        <v>0</v>
      </c>
      <c r="BC190" s="43">
        <f>IF(J190="zákl. přenesená",#REF!,0)</f>
        <v>0</v>
      </c>
      <c r="BD190" s="43">
        <f>IF(J190="sníž. přenesená",#REF!,0)</f>
        <v>0</v>
      </c>
      <c r="BE190" s="43">
        <f>IF(J190="nulová",#REF!,0)</f>
        <v>0</v>
      </c>
      <c r="BF190" s="5" t="s">
        <v>4</v>
      </c>
      <c r="BG190" s="43" t="e">
        <f>ROUND(#REF!*H190,2)</f>
        <v>#REF!</v>
      </c>
      <c r="BH190" s="5" t="s">
        <v>4</v>
      </c>
      <c r="BI190" s="42" t="s">
        <v>714</v>
      </c>
    </row>
    <row r="191" spans="1:61" s="2" customFormat="1" ht="128.65" customHeight="1" x14ac:dyDescent="0.2">
      <c r="A191" s="10"/>
      <c r="B191" s="32"/>
      <c r="C191" s="33" t="s">
        <v>715</v>
      </c>
      <c r="D191" s="33" t="s">
        <v>35</v>
      </c>
      <c r="E191" s="34" t="s">
        <v>716</v>
      </c>
      <c r="F191" s="35" t="s">
        <v>717</v>
      </c>
      <c r="G191" s="36" t="s">
        <v>38</v>
      </c>
      <c r="H191" s="37">
        <v>5</v>
      </c>
      <c r="I191" s="38" t="s">
        <v>0</v>
      </c>
      <c r="J191" s="39" t="s">
        <v>11</v>
      </c>
      <c r="K191" s="40">
        <v>25.629000000000001</v>
      </c>
      <c r="L191" s="40">
        <f t="shared" si="15"/>
        <v>128.14500000000001</v>
      </c>
      <c r="M191" s="40">
        <v>0</v>
      </c>
      <c r="N191" s="40">
        <f t="shared" si="16"/>
        <v>0</v>
      </c>
      <c r="O191" s="40">
        <v>0</v>
      </c>
      <c r="P191" s="41">
        <f t="shared" si="17"/>
        <v>0</v>
      </c>
      <c r="Q191" s="10"/>
      <c r="R191" s="10"/>
      <c r="S191" s="10"/>
      <c r="T191" s="10"/>
      <c r="U191" s="10"/>
      <c r="V191" s="10"/>
      <c r="W191" s="10"/>
      <c r="X191" s="10"/>
      <c r="Y191" s="10"/>
      <c r="Z191" s="10"/>
      <c r="AA191" s="10"/>
      <c r="AN191" s="42" t="s">
        <v>4</v>
      </c>
      <c r="AP191" s="42" t="s">
        <v>35</v>
      </c>
      <c r="AQ191" s="42" t="s">
        <v>4</v>
      </c>
      <c r="AU191" s="5" t="s">
        <v>40</v>
      </c>
      <c r="BA191" s="43" t="e">
        <f>IF(J191="základní",#REF!,0)</f>
        <v>#REF!</v>
      </c>
      <c r="BB191" s="43">
        <f>IF(J191="snížená",#REF!,0)</f>
        <v>0</v>
      </c>
      <c r="BC191" s="43">
        <f>IF(J191="zákl. přenesená",#REF!,0)</f>
        <v>0</v>
      </c>
      <c r="BD191" s="43">
        <f>IF(J191="sníž. přenesená",#REF!,0)</f>
        <v>0</v>
      </c>
      <c r="BE191" s="43">
        <f>IF(J191="nulová",#REF!,0)</f>
        <v>0</v>
      </c>
      <c r="BF191" s="5" t="s">
        <v>4</v>
      </c>
      <c r="BG191" s="43" t="e">
        <f>ROUND(#REF!*H191,2)</f>
        <v>#REF!</v>
      </c>
      <c r="BH191" s="5" t="s">
        <v>4</v>
      </c>
      <c r="BI191" s="42" t="s">
        <v>718</v>
      </c>
    </row>
    <row r="192" spans="1:61" s="2" customFormat="1" ht="142.15" customHeight="1" x14ac:dyDescent="0.2">
      <c r="A192" s="10"/>
      <c r="B192" s="32"/>
      <c r="C192" s="33" t="s">
        <v>719</v>
      </c>
      <c r="D192" s="33" t="s">
        <v>35</v>
      </c>
      <c r="E192" s="34" t="s">
        <v>720</v>
      </c>
      <c r="F192" s="35" t="s">
        <v>721</v>
      </c>
      <c r="G192" s="36" t="s">
        <v>38</v>
      </c>
      <c r="H192" s="37">
        <v>5</v>
      </c>
      <c r="I192" s="38" t="s">
        <v>0</v>
      </c>
      <c r="J192" s="39" t="s">
        <v>11</v>
      </c>
      <c r="K192" s="40">
        <v>17.295999999999999</v>
      </c>
      <c r="L192" s="40">
        <f t="shared" si="15"/>
        <v>86.47999999999999</v>
      </c>
      <c r="M192" s="40">
        <v>0</v>
      </c>
      <c r="N192" s="40">
        <f t="shared" si="16"/>
        <v>0</v>
      </c>
      <c r="O192" s="40">
        <v>0</v>
      </c>
      <c r="P192" s="41">
        <f t="shared" si="17"/>
        <v>0</v>
      </c>
      <c r="Q192" s="10"/>
      <c r="R192" s="10"/>
      <c r="S192" s="10"/>
      <c r="T192" s="10"/>
      <c r="U192" s="10"/>
      <c r="V192" s="10"/>
      <c r="W192" s="10"/>
      <c r="X192" s="10"/>
      <c r="Y192" s="10"/>
      <c r="Z192" s="10"/>
      <c r="AA192" s="10"/>
      <c r="AN192" s="42" t="s">
        <v>4</v>
      </c>
      <c r="AP192" s="42" t="s">
        <v>35</v>
      </c>
      <c r="AQ192" s="42" t="s">
        <v>4</v>
      </c>
      <c r="AU192" s="5" t="s">
        <v>40</v>
      </c>
      <c r="BA192" s="43" t="e">
        <f>IF(J192="základní",#REF!,0)</f>
        <v>#REF!</v>
      </c>
      <c r="BB192" s="43">
        <f>IF(J192="snížená",#REF!,0)</f>
        <v>0</v>
      </c>
      <c r="BC192" s="43">
        <f>IF(J192="zákl. přenesená",#REF!,0)</f>
        <v>0</v>
      </c>
      <c r="BD192" s="43">
        <f>IF(J192="sníž. přenesená",#REF!,0)</f>
        <v>0</v>
      </c>
      <c r="BE192" s="43">
        <f>IF(J192="nulová",#REF!,0)</f>
        <v>0</v>
      </c>
      <c r="BF192" s="5" t="s">
        <v>4</v>
      </c>
      <c r="BG192" s="43" t="e">
        <f>ROUND(#REF!*H192,2)</f>
        <v>#REF!</v>
      </c>
      <c r="BH192" s="5" t="s">
        <v>4</v>
      </c>
      <c r="BI192" s="42" t="s">
        <v>722</v>
      </c>
    </row>
    <row r="193" spans="1:61" s="2" customFormat="1" ht="142.15" customHeight="1" x14ac:dyDescent="0.2">
      <c r="A193" s="10"/>
      <c r="B193" s="32"/>
      <c r="C193" s="33" t="s">
        <v>723</v>
      </c>
      <c r="D193" s="33" t="s">
        <v>35</v>
      </c>
      <c r="E193" s="34" t="s">
        <v>724</v>
      </c>
      <c r="F193" s="35" t="s">
        <v>725</v>
      </c>
      <c r="G193" s="36" t="s">
        <v>38</v>
      </c>
      <c r="H193" s="37">
        <v>10</v>
      </c>
      <c r="I193" s="38" t="s">
        <v>0</v>
      </c>
      <c r="J193" s="39" t="s">
        <v>11</v>
      </c>
      <c r="K193" s="40">
        <v>18.489000000000001</v>
      </c>
      <c r="L193" s="40">
        <f t="shared" si="15"/>
        <v>184.89000000000001</v>
      </c>
      <c r="M193" s="40">
        <v>0</v>
      </c>
      <c r="N193" s="40">
        <f t="shared" si="16"/>
        <v>0</v>
      </c>
      <c r="O193" s="40">
        <v>0</v>
      </c>
      <c r="P193" s="41">
        <f t="shared" si="17"/>
        <v>0</v>
      </c>
      <c r="Q193" s="10"/>
      <c r="R193" s="10"/>
      <c r="S193" s="10"/>
      <c r="T193" s="10"/>
      <c r="U193" s="10"/>
      <c r="V193" s="10"/>
      <c r="W193" s="10"/>
      <c r="X193" s="10"/>
      <c r="Y193" s="10"/>
      <c r="Z193" s="10"/>
      <c r="AA193" s="10"/>
      <c r="AN193" s="42" t="s">
        <v>4</v>
      </c>
      <c r="AP193" s="42" t="s">
        <v>35</v>
      </c>
      <c r="AQ193" s="42" t="s">
        <v>4</v>
      </c>
      <c r="AU193" s="5" t="s">
        <v>40</v>
      </c>
      <c r="BA193" s="43" t="e">
        <f>IF(J193="základní",#REF!,0)</f>
        <v>#REF!</v>
      </c>
      <c r="BB193" s="43">
        <f>IF(J193="snížená",#REF!,0)</f>
        <v>0</v>
      </c>
      <c r="BC193" s="43">
        <f>IF(J193="zákl. přenesená",#REF!,0)</f>
        <v>0</v>
      </c>
      <c r="BD193" s="43">
        <f>IF(J193="sníž. přenesená",#REF!,0)</f>
        <v>0</v>
      </c>
      <c r="BE193" s="43">
        <f>IF(J193="nulová",#REF!,0)</f>
        <v>0</v>
      </c>
      <c r="BF193" s="5" t="s">
        <v>4</v>
      </c>
      <c r="BG193" s="43" t="e">
        <f>ROUND(#REF!*H193,2)</f>
        <v>#REF!</v>
      </c>
      <c r="BH193" s="5" t="s">
        <v>4</v>
      </c>
      <c r="BI193" s="42" t="s">
        <v>726</v>
      </c>
    </row>
    <row r="194" spans="1:61" s="2" customFormat="1" ht="142.15" customHeight="1" x14ac:dyDescent="0.2">
      <c r="A194" s="10"/>
      <c r="B194" s="32"/>
      <c r="C194" s="33" t="s">
        <v>727</v>
      </c>
      <c r="D194" s="33" t="s">
        <v>35</v>
      </c>
      <c r="E194" s="34" t="s">
        <v>728</v>
      </c>
      <c r="F194" s="35" t="s">
        <v>729</v>
      </c>
      <c r="G194" s="36" t="s">
        <v>38</v>
      </c>
      <c r="H194" s="37">
        <v>10</v>
      </c>
      <c r="I194" s="38" t="s">
        <v>0</v>
      </c>
      <c r="J194" s="39" t="s">
        <v>11</v>
      </c>
      <c r="K194" s="40">
        <v>25.05</v>
      </c>
      <c r="L194" s="40">
        <f t="shared" si="15"/>
        <v>250.5</v>
      </c>
      <c r="M194" s="40">
        <v>0</v>
      </c>
      <c r="N194" s="40">
        <f t="shared" si="16"/>
        <v>0</v>
      </c>
      <c r="O194" s="40">
        <v>0</v>
      </c>
      <c r="P194" s="41">
        <f t="shared" si="17"/>
        <v>0</v>
      </c>
      <c r="Q194" s="10"/>
      <c r="R194" s="10"/>
      <c r="S194" s="10"/>
      <c r="T194" s="10"/>
      <c r="U194" s="10"/>
      <c r="V194" s="10"/>
      <c r="W194" s="10"/>
      <c r="X194" s="10"/>
      <c r="Y194" s="10"/>
      <c r="Z194" s="10"/>
      <c r="AA194" s="10"/>
      <c r="AN194" s="42" t="s">
        <v>4</v>
      </c>
      <c r="AP194" s="42" t="s">
        <v>35</v>
      </c>
      <c r="AQ194" s="42" t="s">
        <v>4</v>
      </c>
      <c r="AU194" s="5" t="s">
        <v>40</v>
      </c>
      <c r="BA194" s="43" t="e">
        <f>IF(J194="základní",#REF!,0)</f>
        <v>#REF!</v>
      </c>
      <c r="BB194" s="43">
        <f>IF(J194="snížená",#REF!,0)</f>
        <v>0</v>
      </c>
      <c r="BC194" s="43">
        <f>IF(J194="zákl. přenesená",#REF!,0)</f>
        <v>0</v>
      </c>
      <c r="BD194" s="43">
        <f>IF(J194="sníž. přenesená",#REF!,0)</f>
        <v>0</v>
      </c>
      <c r="BE194" s="43">
        <f>IF(J194="nulová",#REF!,0)</f>
        <v>0</v>
      </c>
      <c r="BF194" s="5" t="s">
        <v>4</v>
      </c>
      <c r="BG194" s="43" t="e">
        <f>ROUND(#REF!*H194,2)</f>
        <v>#REF!</v>
      </c>
      <c r="BH194" s="5" t="s">
        <v>4</v>
      </c>
      <c r="BI194" s="42" t="s">
        <v>730</v>
      </c>
    </row>
    <row r="195" spans="1:61" s="2" customFormat="1" ht="142.15" customHeight="1" x14ac:dyDescent="0.2">
      <c r="A195" s="10"/>
      <c r="B195" s="32"/>
      <c r="C195" s="33" t="s">
        <v>731</v>
      </c>
      <c r="D195" s="33" t="s">
        <v>35</v>
      </c>
      <c r="E195" s="34" t="s">
        <v>732</v>
      </c>
      <c r="F195" s="35" t="s">
        <v>733</v>
      </c>
      <c r="G195" s="36" t="s">
        <v>38</v>
      </c>
      <c r="H195" s="37">
        <v>10</v>
      </c>
      <c r="I195" s="38" t="s">
        <v>0</v>
      </c>
      <c r="J195" s="39" t="s">
        <v>11</v>
      </c>
      <c r="K195" s="40">
        <v>21.471</v>
      </c>
      <c r="L195" s="40">
        <f t="shared" si="15"/>
        <v>214.71</v>
      </c>
      <c r="M195" s="40">
        <v>0</v>
      </c>
      <c r="N195" s="40">
        <f t="shared" si="16"/>
        <v>0</v>
      </c>
      <c r="O195" s="40">
        <v>0</v>
      </c>
      <c r="P195" s="41">
        <f t="shared" si="17"/>
        <v>0</v>
      </c>
      <c r="Q195" s="10"/>
      <c r="R195" s="10"/>
      <c r="S195" s="10"/>
      <c r="T195" s="10"/>
      <c r="U195" s="10"/>
      <c r="V195" s="10"/>
      <c r="W195" s="10"/>
      <c r="X195" s="10"/>
      <c r="Y195" s="10"/>
      <c r="Z195" s="10"/>
      <c r="AA195" s="10"/>
      <c r="AN195" s="42" t="s">
        <v>4</v>
      </c>
      <c r="AP195" s="42" t="s">
        <v>35</v>
      </c>
      <c r="AQ195" s="42" t="s">
        <v>4</v>
      </c>
      <c r="AU195" s="5" t="s">
        <v>40</v>
      </c>
      <c r="BA195" s="43" t="e">
        <f>IF(J195="základní",#REF!,0)</f>
        <v>#REF!</v>
      </c>
      <c r="BB195" s="43">
        <f>IF(J195="snížená",#REF!,0)</f>
        <v>0</v>
      </c>
      <c r="BC195" s="43">
        <f>IF(J195="zákl. přenesená",#REF!,0)</f>
        <v>0</v>
      </c>
      <c r="BD195" s="43">
        <f>IF(J195="sníž. přenesená",#REF!,0)</f>
        <v>0</v>
      </c>
      <c r="BE195" s="43">
        <f>IF(J195="nulová",#REF!,0)</f>
        <v>0</v>
      </c>
      <c r="BF195" s="5" t="s">
        <v>4</v>
      </c>
      <c r="BG195" s="43" t="e">
        <f>ROUND(#REF!*H195,2)</f>
        <v>#REF!</v>
      </c>
      <c r="BH195" s="5" t="s">
        <v>4</v>
      </c>
      <c r="BI195" s="42" t="s">
        <v>734</v>
      </c>
    </row>
    <row r="196" spans="1:61" s="2" customFormat="1" ht="90" customHeight="1" x14ac:dyDescent="0.2">
      <c r="A196" s="10"/>
      <c r="B196" s="32"/>
      <c r="C196" s="33" t="s">
        <v>735</v>
      </c>
      <c r="D196" s="33" t="s">
        <v>35</v>
      </c>
      <c r="E196" s="34" t="s">
        <v>736</v>
      </c>
      <c r="F196" s="35" t="s">
        <v>737</v>
      </c>
      <c r="G196" s="36" t="s">
        <v>38</v>
      </c>
      <c r="H196" s="37">
        <v>5</v>
      </c>
      <c r="I196" s="38" t="s">
        <v>0</v>
      </c>
      <c r="J196" s="39" t="s">
        <v>11</v>
      </c>
      <c r="K196" s="40">
        <v>9.32</v>
      </c>
      <c r="L196" s="40">
        <f t="shared" si="15"/>
        <v>46.6</v>
      </c>
      <c r="M196" s="40">
        <v>0</v>
      </c>
      <c r="N196" s="40">
        <f t="shared" si="16"/>
        <v>0</v>
      </c>
      <c r="O196" s="40">
        <v>0</v>
      </c>
      <c r="P196" s="41">
        <f t="shared" si="17"/>
        <v>0</v>
      </c>
      <c r="Q196" s="10"/>
      <c r="R196" s="10"/>
      <c r="S196" s="10"/>
      <c r="T196" s="10"/>
      <c r="U196" s="10"/>
      <c r="V196" s="10"/>
      <c r="W196" s="10"/>
      <c r="X196" s="10"/>
      <c r="Y196" s="10"/>
      <c r="Z196" s="10"/>
      <c r="AA196" s="10"/>
      <c r="AN196" s="42" t="s">
        <v>4</v>
      </c>
      <c r="AP196" s="42" t="s">
        <v>35</v>
      </c>
      <c r="AQ196" s="42" t="s">
        <v>4</v>
      </c>
      <c r="AU196" s="5" t="s">
        <v>40</v>
      </c>
      <c r="BA196" s="43" t="e">
        <f>IF(J196="základní",#REF!,0)</f>
        <v>#REF!</v>
      </c>
      <c r="BB196" s="43">
        <f>IF(J196="snížená",#REF!,0)</f>
        <v>0</v>
      </c>
      <c r="BC196" s="43">
        <f>IF(J196="zákl. přenesená",#REF!,0)</f>
        <v>0</v>
      </c>
      <c r="BD196" s="43">
        <f>IF(J196="sníž. přenesená",#REF!,0)</f>
        <v>0</v>
      </c>
      <c r="BE196" s="43">
        <f>IF(J196="nulová",#REF!,0)</f>
        <v>0</v>
      </c>
      <c r="BF196" s="5" t="s">
        <v>4</v>
      </c>
      <c r="BG196" s="43" t="e">
        <f>ROUND(#REF!*H196,2)</f>
        <v>#REF!</v>
      </c>
      <c r="BH196" s="5" t="s">
        <v>4</v>
      </c>
      <c r="BI196" s="42" t="s">
        <v>738</v>
      </c>
    </row>
    <row r="197" spans="1:61" s="2" customFormat="1" ht="100.5" customHeight="1" x14ac:dyDescent="0.2">
      <c r="A197" s="10"/>
      <c r="B197" s="32"/>
      <c r="C197" s="33" t="s">
        <v>739</v>
      </c>
      <c r="D197" s="33" t="s">
        <v>35</v>
      </c>
      <c r="E197" s="34" t="s">
        <v>740</v>
      </c>
      <c r="F197" s="35" t="s">
        <v>741</v>
      </c>
      <c r="G197" s="36" t="s">
        <v>38</v>
      </c>
      <c r="H197" s="37">
        <v>5</v>
      </c>
      <c r="I197" s="38" t="s">
        <v>0</v>
      </c>
      <c r="J197" s="39" t="s">
        <v>11</v>
      </c>
      <c r="K197" s="40">
        <v>5.14</v>
      </c>
      <c r="L197" s="40">
        <f t="shared" si="15"/>
        <v>25.7</v>
      </c>
      <c r="M197" s="40">
        <v>0</v>
      </c>
      <c r="N197" s="40">
        <f t="shared" si="16"/>
        <v>0</v>
      </c>
      <c r="O197" s="40">
        <v>0</v>
      </c>
      <c r="P197" s="41">
        <f t="shared" si="17"/>
        <v>0</v>
      </c>
      <c r="Q197" s="10"/>
      <c r="R197" s="10"/>
      <c r="S197" s="10"/>
      <c r="T197" s="10"/>
      <c r="U197" s="10"/>
      <c r="V197" s="10"/>
      <c r="W197" s="10"/>
      <c r="X197" s="10"/>
      <c r="Y197" s="10"/>
      <c r="Z197" s="10"/>
      <c r="AA197" s="10"/>
      <c r="AN197" s="42" t="s">
        <v>4</v>
      </c>
      <c r="AP197" s="42" t="s">
        <v>35</v>
      </c>
      <c r="AQ197" s="42" t="s">
        <v>4</v>
      </c>
      <c r="AU197" s="5" t="s">
        <v>40</v>
      </c>
      <c r="BA197" s="43" t="e">
        <f>IF(J197="základní",#REF!,0)</f>
        <v>#REF!</v>
      </c>
      <c r="BB197" s="43">
        <f>IF(J197="snížená",#REF!,0)</f>
        <v>0</v>
      </c>
      <c r="BC197" s="43">
        <f>IF(J197="zákl. přenesená",#REF!,0)</f>
        <v>0</v>
      </c>
      <c r="BD197" s="43">
        <f>IF(J197="sníž. přenesená",#REF!,0)</f>
        <v>0</v>
      </c>
      <c r="BE197" s="43">
        <f>IF(J197="nulová",#REF!,0)</f>
        <v>0</v>
      </c>
      <c r="BF197" s="5" t="s">
        <v>4</v>
      </c>
      <c r="BG197" s="43" t="e">
        <f>ROUND(#REF!*H197,2)</f>
        <v>#REF!</v>
      </c>
      <c r="BH197" s="5" t="s">
        <v>4</v>
      </c>
      <c r="BI197" s="42" t="s">
        <v>742</v>
      </c>
    </row>
    <row r="198" spans="1:61" s="2" customFormat="1" ht="90" customHeight="1" x14ac:dyDescent="0.2">
      <c r="A198" s="10"/>
      <c r="B198" s="32"/>
      <c r="C198" s="33" t="s">
        <v>743</v>
      </c>
      <c r="D198" s="33" t="s">
        <v>35</v>
      </c>
      <c r="E198" s="34" t="s">
        <v>744</v>
      </c>
      <c r="F198" s="35" t="s">
        <v>745</v>
      </c>
      <c r="G198" s="36" t="s">
        <v>38</v>
      </c>
      <c r="H198" s="37">
        <v>5</v>
      </c>
      <c r="I198" s="38" t="s">
        <v>0</v>
      </c>
      <c r="J198" s="39" t="s">
        <v>11</v>
      </c>
      <c r="K198" s="40">
        <v>12.45</v>
      </c>
      <c r="L198" s="40">
        <f t="shared" si="15"/>
        <v>62.25</v>
      </c>
      <c r="M198" s="40">
        <v>0</v>
      </c>
      <c r="N198" s="40">
        <f t="shared" si="16"/>
        <v>0</v>
      </c>
      <c r="O198" s="40">
        <v>0</v>
      </c>
      <c r="P198" s="41">
        <f t="shared" si="17"/>
        <v>0</v>
      </c>
      <c r="Q198" s="10"/>
      <c r="R198" s="10"/>
      <c r="S198" s="10"/>
      <c r="T198" s="10"/>
      <c r="U198" s="10"/>
      <c r="V198" s="10"/>
      <c r="W198" s="10"/>
      <c r="X198" s="10"/>
      <c r="Y198" s="10"/>
      <c r="Z198" s="10"/>
      <c r="AA198" s="10"/>
      <c r="AN198" s="42" t="s">
        <v>4</v>
      </c>
      <c r="AP198" s="42" t="s">
        <v>35</v>
      </c>
      <c r="AQ198" s="42" t="s">
        <v>4</v>
      </c>
      <c r="AU198" s="5" t="s">
        <v>40</v>
      </c>
      <c r="BA198" s="43" t="e">
        <f>IF(J198="základní",#REF!,0)</f>
        <v>#REF!</v>
      </c>
      <c r="BB198" s="43">
        <f>IF(J198="snížená",#REF!,0)</f>
        <v>0</v>
      </c>
      <c r="BC198" s="43">
        <f>IF(J198="zákl. přenesená",#REF!,0)</f>
        <v>0</v>
      </c>
      <c r="BD198" s="43">
        <f>IF(J198="sníž. přenesená",#REF!,0)</f>
        <v>0</v>
      </c>
      <c r="BE198" s="43">
        <f>IF(J198="nulová",#REF!,0)</f>
        <v>0</v>
      </c>
      <c r="BF198" s="5" t="s">
        <v>4</v>
      </c>
      <c r="BG198" s="43" t="e">
        <f>ROUND(#REF!*H198,2)</f>
        <v>#REF!</v>
      </c>
      <c r="BH198" s="5" t="s">
        <v>4</v>
      </c>
      <c r="BI198" s="42" t="s">
        <v>746</v>
      </c>
    </row>
    <row r="199" spans="1:61" s="2" customFormat="1" ht="101.25" customHeight="1" x14ac:dyDescent="0.2">
      <c r="A199" s="10"/>
      <c r="B199" s="32"/>
      <c r="C199" s="33" t="s">
        <v>747</v>
      </c>
      <c r="D199" s="33" t="s">
        <v>35</v>
      </c>
      <c r="E199" s="34" t="s">
        <v>748</v>
      </c>
      <c r="F199" s="35" t="s">
        <v>749</v>
      </c>
      <c r="G199" s="36" t="s">
        <v>38</v>
      </c>
      <c r="H199" s="37">
        <v>5</v>
      </c>
      <c r="I199" s="38" t="s">
        <v>0</v>
      </c>
      <c r="J199" s="39" t="s">
        <v>11</v>
      </c>
      <c r="K199" s="40">
        <v>5.14</v>
      </c>
      <c r="L199" s="40">
        <f t="shared" si="15"/>
        <v>25.7</v>
      </c>
      <c r="M199" s="40">
        <v>0</v>
      </c>
      <c r="N199" s="40">
        <f t="shared" si="16"/>
        <v>0</v>
      </c>
      <c r="O199" s="40">
        <v>0</v>
      </c>
      <c r="P199" s="41">
        <f t="shared" si="17"/>
        <v>0</v>
      </c>
      <c r="Q199" s="10"/>
      <c r="R199" s="10"/>
      <c r="S199" s="10"/>
      <c r="T199" s="10"/>
      <c r="U199" s="10"/>
      <c r="V199" s="10"/>
      <c r="W199" s="10"/>
      <c r="X199" s="10"/>
      <c r="Y199" s="10"/>
      <c r="Z199" s="10"/>
      <c r="AA199" s="10"/>
      <c r="AN199" s="42" t="s">
        <v>4</v>
      </c>
      <c r="AP199" s="42" t="s">
        <v>35</v>
      </c>
      <c r="AQ199" s="42" t="s">
        <v>4</v>
      </c>
      <c r="AU199" s="5" t="s">
        <v>40</v>
      </c>
      <c r="BA199" s="43" t="e">
        <f>IF(J199="základní",#REF!,0)</f>
        <v>#REF!</v>
      </c>
      <c r="BB199" s="43">
        <f>IF(J199="snížená",#REF!,0)</f>
        <v>0</v>
      </c>
      <c r="BC199" s="43">
        <f>IF(J199="zákl. přenesená",#REF!,0)</f>
        <v>0</v>
      </c>
      <c r="BD199" s="43">
        <f>IF(J199="sníž. přenesená",#REF!,0)</f>
        <v>0</v>
      </c>
      <c r="BE199" s="43">
        <f>IF(J199="nulová",#REF!,0)</f>
        <v>0</v>
      </c>
      <c r="BF199" s="5" t="s">
        <v>4</v>
      </c>
      <c r="BG199" s="43" t="e">
        <f>ROUND(#REF!*H199,2)</f>
        <v>#REF!</v>
      </c>
      <c r="BH199" s="5" t="s">
        <v>4</v>
      </c>
      <c r="BI199" s="42" t="s">
        <v>750</v>
      </c>
    </row>
    <row r="200" spans="1:61" s="2" customFormat="1" ht="55.5" customHeight="1" x14ac:dyDescent="0.2">
      <c r="A200" s="10"/>
      <c r="B200" s="32"/>
      <c r="C200" s="33" t="s">
        <v>751</v>
      </c>
      <c r="D200" s="33" t="s">
        <v>35</v>
      </c>
      <c r="E200" s="34" t="s">
        <v>752</v>
      </c>
      <c r="F200" s="35" t="s">
        <v>753</v>
      </c>
      <c r="G200" s="36" t="s">
        <v>38</v>
      </c>
      <c r="H200" s="37">
        <v>10</v>
      </c>
      <c r="I200" s="38" t="s">
        <v>0</v>
      </c>
      <c r="J200" s="39" t="s">
        <v>11</v>
      </c>
      <c r="K200" s="40">
        <v>16.372</v>
      </c>
      <c r="L200" s="40">
        <f t="shared" si="15"/>
        <v>163.72</v>
      </c>
      <c r="M200" s="40">
        <v>0</v>
      </c>
      <c r="N200" s="40">
        <f t="shared" si="16"/>
        <v>0</v>
      </c>
      <c r="O200" s="40">
        <v>0</v>
      </c>
      <c r="P200" s="41">
        <f t="shared" si="17"/>
        <v>0</v>
      </c>
      <c r="Q200" s="10"/>
      <c r="R200" s="10"/>
      <c r="S200" s="10"/>
      <c r="T200" s="10"/>
      <c r="U200" s="10"/>
      <c r="V200" s="10"/>
      <c r="W200" s="10"/>
      <c r="X200" s="10"/>
      <c r="Y200" s="10"/>
      <c r="Z200" s="10"/>
      <c r="AA200" s="10"/>
      <c r="AN200" s="42" t="s">
        <v>39</v>
      </c>
      <c r="AP200" s="42" t="s">
        <v>35</v>
      </c>
      <c r="AQ200" s="42" t="s">
        <v>4</v>
      </c>
      <c r="AU200" s="5" t="s">
        <v>40</v>
      </c>
      <c r="BA200" s="43" t="e">
        <f>IF(J200="základní",#REF!,0)</f>
        <v>#REF!</v>
      </c>
      <c r="BB200" s="43">
        <f>IF(J200="snížená",#REF!,0)</f>
        <v>0</v>
      </c>
      <c r="BC200" s="43">
        <f>IF(J200="zákl. přenesená",#REF!,0)</f>
        <v>0</v>
      </c>
      <c r="BD200" s="43">
        <f>IF(J200="sníž. přenesená",#REF!,0)</f>
        <v>0</v>
      </c>
      <c r="BE200" s="43">
        <f>IF(J200="nulová",#REF!,0)</f>
        <v>0</v>
      </c>
      <c r="BF200" s="5" t="s">
        <v>4</v>
      </c>
      <c r="BG200" s="43" t="e">
        <f>ROUND(#REF!*H200,2)</f>
        <v>#REF!</v>
      </c>
      <c r="BH200" s="5" t="s">
        <v>39</v>
      </c>
      <c r="BI200" s="42" t="s">
        <v>754</v>
      </c>
    </row>
    <row r="201" spans="1:61" s="2" customFormat="1" ht="142.15" customHeight="1" x14ac:dyDescent="0.2">
      <c r="A201" s="10"/>
      <c r="B201" s="32"/>
      <c r="C201" s="33" t="s">
        <v>755</v>
      </c>
      <c r="D201" s="33" t="s">
        <v>35</v>
      </c>
      <c r="E201" s="34" t="s">
        <v>756</v>
      </c>
      <c r="F201" s="35" t="s">
        <v>757</v>
      </c>
      <c r="G201" s="36" t="s">
        <v>38</v>
      </c>
      <c r="H201" s="37">
        <v>10</v>
      </c>
      <c r="I201" s="38" t="s">
        <v>0</v>
      </c>
      <c r="J201" s="39" t="s">
        <v>11</v>
      </c>
      <c r="K201" s="40">
        <v>14.91</v>
      </c>
      <c r="L201" s="40">
        <f t="shared" si="15"/>
        <v>149.1</v>
      </c>
      <c r="M201" s="40">
        <v>0</v>
      </c>
      <c r="N201" s="40">
        <f t="shared" si="16"/>
        <v>0</v>
      </c>
      <c r="O201" s="40">
        <v>0</v>
      </c>
      <c r="P201" s="41">
        <f t="shared" si="17"/>
        <v>0</v>
      </c>
      <c r="Q201" s="10"/>
      <c r="R201" s="10"/>
      <c r="S201" s="10"/>
      <c r="T201" s="10"/>
      <c r="U201" s="10"/>
      <c r="V201" s="10"/>
      <c r="W201" s="10"/>
      <c r="X201" s="10"/>
      <c r="Y201" s="10"/>
      <c r="Z201" s="10"/>
      <c r="AA201" s="10"/>
      <c r="AN201" s="42" t="s">
        <v>39</v>
      </c>
      <c r="AP201" s="42" t="s">
        <v>35</v>
      </c>
      <c r="AQ201" s="42" t="s">
        <v>4</v>
      </c>
      <c r="AU201" s="5" t="s">
        <v>40</v>
      </c>
      <c r="BA201" s="43" t="e">
        <f>IF(J201="základní",#REF!,0)</f>
        <v>#REF!</v>
      </c>
      <c r="BB201" s="43">
        <f>IF(J201="snížená",#REF!,0)</f>
        <v>0</v>
      </c>
      <c r="BC201" s="43">
        <f>IF(J201="zákl. přenesená",#REF!,0)</f>
        <v>0</v>
      </c>
      <c r="BD201" s="43">
        <f>IF(J201="sníž. přenesená",#REF!,0)</f>
        <v>0</v>
      </c>
      <c r="BE201" s="43">
        <f>IF(J201="nulová",#REF!,0)</f>
        <v>0</v>
      </c>
      <c r="BF201" s="5" t="s">
        <v>4</v>
      </c>
      <c r="BG201" s="43" t="e">
        <f>ROUND(#REF!*H201,2)</f>
        <v>#REF!</v>
      </c>
      <c r="BH201" s="5" t="s">
        <v>39</v>
      </c>
      <c r="BI201" s="42" t="s">
        <v>758</v>
      </c>
    </row>
    <row r="202" spans="1:61" s="2" customFormat="1" ht="44.25" customHeight="1" x14ac:dyDescent="0.2">
      <c r="A202" s="10"/>
      <c r="B202" s="32"/>
      <c r="C202" s="33" t="s">
        <v>759</v>
      </c>
      <c r="D202" s="33" t="s">
        <v>35</v>
      </c>
      <c r="E202" s="34" t="s">
        <v>760</v>
      </c>
      <c r="F202" s="35" t="s">
        <v>761</v>
      </c>
      <c r="G202" s="36" t="s">
        <v>38</v>
      </c>
      <c r="H202" s="37">
        <v>10</v>
      </c>
      <c r="I202" s="38" t="s">
        <v>0</v>
      </c>
      <c r="J202" s="39" t="s">
        <v>11</v>
      </c>
      <c r="K202" s="40">
        <v>7.98</v>
      </c>
      <c r="L202" s="40">
        <f t="shared" si="15"/>
        <v>79.800000000000011</v>
      </c>
      <c r="M202" s="40">
        <v>0</v>
      </c>
      <c r="N202" s="40">
        <f t="shared" si="16"/>
        <v>0</v>
      </c>
      <c r="O202" s="40">
        <v>0</v>
      </c>
      <c r="P202" s="41">
        <f t="shared" si="17"/>
        <v>0</v>
      </c>
      <c r="Q202" s="10"/>
      <c r="R202" s="10"/>
      <c r="S202" s="10"/>
      <c r="T202" s="10"/>
      <c r="U202" s="10"/>
      <c r="V202" s="10"/>
      <c r="W202" s="10"/>
      <c r="X202" s="10"/>
      <c r="Y202" s="10"/>
      <c r="Z202" s="10"/>
      <c r="AA202" s="10"/>
      <c r="AN202" s="42" t="s">
        <v>39</v>
      </c>
      <c r="AP202" s="42" t="s">
        <v>35</v>
      </c>
      <c r="AQ202" s="42" t="s">
        <v>4</v>
      </c>
      <c r="AU202" s="5" t="s">
        <v>40</v>
      </c>
      <c r="BA202" s="43" t="e">
        <f>IF(J202="základní",#REF!,0)</f>
        <v>#REF!</v>
      </c>
      <c r="BB202" s="43">
        <f>IF(J202="snížená",#REF!,0)</f>
        <v>0</v>
      </c>
      <c r="BC202" s="43">
        <f>IF(J202="zákl. přenesená",#REF!,0)</f>
        <v>0</v>
      </c>
      <c r="BD202" s="43">
        <f>IF(J202="sníž. přenesená",#REF!,0)</f>
        <v>0</v>
      </c>
      <c r="BE202" s="43">
        <f>IF(J202="nulová",#REF!,0)</f>
        <v>0</v>
      </c>
      <c r="BF202" s="5" t="s">
        <v>4</v>
      </c>
      <c r="BG202" s="43" t="e">
        <f>ROUND(#REF!*H202,2)</f>
        <v>#REF!</v>
      </c>
      <c r="BH202" s="5" t="s">
        <v>39</v>
      </c>
      <c r="BI202" s="42" t="s">
        <v>762</v>
      </c>
    </row>
    <row r="203" spans="1:61" s="2" customFormat="1" ht="66.75" customHeight="1" x14ac:dyDescent="0.2">
      <c r="A203" s="10"/>
      <c r="B203" s="32"/>
      <c r="C203" s="33" t="s">
        <v>763</v>
      </c>
      <c r="D203" s="33" t="s">
        <v>35</v>
      </c>
      <c r="E203" s="34" t="s">
        <v>764</v>
      </c>
      <c r="F203" s="35" t="s">
        <v>765</v>
      </c>
      <c r="G203" s="36" t="s">
        <v>38</v>
      </c>
      <c r="H203" s="37">
        <v>1</v>
      </c>
      <c r="I203" s="38" t="s">
        <v>0</v>
      </c>
      <c r="J203" s="39" t="s">
        <v>11</v>
      </c>
      <c r="K203" s="40">
        <v>3.1659999999999999</v>
      </c>
      <c r="L203" s="40">
        <f t="shared" si="15"/>
        <v>3.1659999999999999</v>
      </c>
      <c r="M203" s="40">
        <v>0</v>
      </c>
      <c r="N203" s="40">
        <f t="shared" si="16"/>
        <v>0</v>
      </c>
      <c r="O203" s="40">
        <v>0</v>
      </c>
      <c r="P203" s="41">
        <f t="shared" si="17"/>
        <v>0</v>
      </c>
      <c r="Q203" s="10"/>
      <c r="R203" s="10"/>
      <c r="S203" s="10"/>
      <c r="T203" s="10"/>
      <c r="U203" s="10"/>
      <c r="V203" s="10"/>
      <c r="W203" s="10"/>
      <c r="X203" s="10"/>
      <c r="Y203" s="10"/>
      <c r="Z203" s="10"/>
      <c r="AA203" s="10"/>
      <c r="AN203" s="42" t="s">
        <v>39</v>
      </c>
      <c r="AP203" s="42" t="s">
        <v>35</v>
      </c>
      <c r="AQ203" s="42" t="s">
        <v>4</v>
      </c>
      <c r="AU203" s="5" t="s">
        <v>40</v>
      </c>
      <c r="BA203" s="43" t="e">
        <f>IF(J203="základní",#REF!,0)</f>
        <v>#REF!</v>
      </c>
      <c r="BB203" s="43">
        <f>IF(J203="snížená",#REF!,0)</f>
        <v>0</v>
      </c>
      <c r="BC203" s="43">
        <f>IF(J203="zákl. přenesená",#REF!,0)</f>
        <v>0</v>
      </c>
      <c r="BD203" s="43">
        <f>IF(J203="sníž. přenesená",#REF!,0)</f>
        <v>0</v>
      </c>
      <c r="BE203" s="43">
        <f>IF(J203="nulová",#REF!,0)</f>
        <v>0</v>
      </c>
      <c r="BF203" s="5" t="s">
        <v>4</v>
      </c>
      <c r="BG203" s="43" t="e">
        <f>ROUND(#REF!*H203,2)</f>
        <v>#REF!</v>
      </c>
      <c r="BH203" s="5" t="s">
        <v>39</v>
      </c>
      <c r="BI203" s="42" t="s">
        <v>766</v>
      </c>
    </row>
    <row r="204" spans="1:61" s="2" customFormat="1" ht="44.25" customHeight="1" x14ac:dyDescent="0.2">
      <c r="A204" s="10"/>
      <c r="B204" s="32"/>
      <c r="C204" s="33" t="s">
        <v>767</v>
      </c>
      <c r="D204" s="33" t="s">
        <v>35</v>
      </c>
      <c r="E204" s="34" t="s">
        <v>760</v>
      </c>
      <c r="F204" s="35" t="s">
        <v>761</v>
      </c>
      <c r="G204" s="36" t="s">
        <v>38</v>
      </c>
      <c r="H204" s="37">
        <v>10</v>
      </c>
      <c r="I204" s="38" t="s">
        <v>0</v>
      </c>
      <c r="J204" s="39" t="s">
        <v>11</v>
      </c>
      <c r="K204" s="40">
        <v>7.98</v>
      </c>
      <c r="L204" s="40">
        <f t="shared" si="15"/>
        <v>79.800000000000011</v>
      </c>
      <c r="M204" s="40">
        <v>0</v>
      </c>
      <c r="N204" s="40">
        <f t="shared" si="16"/>
        <v>0</v>
      </c>
      <c r="O204" s="40">
        <v>0</v>
      </c>
      <c r="P204" s="41">
        <f t="shared" si="17"/>
        <v>0</v>
      </c>
      <c r="Q204" s="10"/>
      <c r="R204" s="10"/>
      <c r="S204" s="10"/>
      <c r="T204" s="10"/>
      <c r="U204" s="10"/>
      <c r="V204" s="10"/>
      <c r="W204" s="10"/>
      <c r="X204" s="10"/>
      <c r="Y204" s="10"/>
      <c r="Z204" s="10"/>
      <c r="AA204" s="10"/>
      <c r="AN204" s="42" t="s">
        <v>4</v>
      </c>
      <c r="AP204" s="42" t="s">
        <v>35</v>
      </c>
      <c r="AQ204" s="42" t="s">
        <v>4</v>
      </c>
      <c r="AU204" s="5" t="s">
        <v>40</v>
      </c>
      <c r="BA204" s="43" t="e">
        <f>IF(J204="základní",#REF!,0)</f>
        <v>#REF!</v>
      </c>
      <c r="BB204" s="43">
        <f>IF(J204="snížená",#REF!,0)</f>
        <v>0</v>
      </c>
      <c r="BC204" s="43">
        <f>IF(J204="zákl. přenesená",#REF!,0)</f>
        <v>0</v>
      </c>
      <c r="BD204" s="43">
        <f>IF(J204="sníž. přenesená",#REF!,0)</f>
        <v>0</v>
      </c>
      <c r="BE204" s="43">
        <f>IF(J204="nulová",#REF!,0)</f>
        <v>0</v>
      </c>
      <c r="BF204" s="5" t="s">
        <v>4</v>
      </c>
      <c r="BG204" s="43" t="e">
        <f>ROUND(#REF!*H204,2)</f>
        <v>#REF!</v>
      </c>
      <c r="BH204" s="5" t="s">
        <v>4</v>
      </c>
      <c r="BI204" s="42" t="s">
        <v>768</v>
      </c>
    </row>
    <row r="205" spans="1:61" s="2" customFormat="1" ht="44.25" customHeight="1" x14ac:dyDescent="0.2">
      <c r="A205" s="10"/>
      <c r="B205" s="32"/>
      <c r="C205" s="33" t="s">
        <v>769</v>
      </c>
      <c r="D205" s="33" t="s">
        <v>35</v>
      </c>
      <c r="E205" s="34" t="s">
        <v>770</v>
      </c>
      <c r="F205" s="35" t="s">
        <v>771</v>
      </c>
      <c r="G205" s="36" t="s">
        <v>38</v>
      </c>
      <c r="H205" s="37">
        <v>10</v>
      </c>
      <c r="I205" s="38" t="s">
        <v>0</v>
      </c>
      <c r="J205" s="39" t="s">
        <v>11</v>
      </c>
      <c r="K205" s="40">
        <v>9.5500000000000007</v>
      </c>
      <c r="L205" s="40">
        <f t="shared" si="15"/>
        <v>95.5</v>
      </c>
      <c r="M205" s="40">
        <v>0</v>
      </c>
      <c r="N205" s="40">
        <f t="shared" si="16"/>
        <v>0</v>
      </c>
      <c r="O205" s="40">
        <v>0</v>
      </c>
      <c r="P205" s="41">
        <f t="shared" si="17"/>
        <v>0</v>
      </c>
      <c r="Q205" s="10"/>
      <c r="R205" s="10"/>
      <c r="S205" s="10"/>
      <c r="T205" s="10"/>
      <c r="U205" s="10"/>
      <c r="V205" s="10"/>
      <c r="W205" s="10"/>
      <c r="X205" s="10"/>
      <c r="Y205" s="10"/>
      <c r="Z205" s="10"/>
      <c r="AA205" s="10"/>
      <c r="AN205" s="42" t="s">
        <v>4</v>
      </c>
      <c r="AP205" s="42" t="s">
        <v>35</v>
      </c>
      <c r="AQ205" s="42" t="s">
        <v>4</v>
      </c>
      <c r="AU205" s="5" t="s">
        <v>40</v>
      </c>
      <c r="BA205" s="43" t="e">
        <f>IF(J205="základní",#REF!,0)</f>
        <v>#REF!</v>
      </c>
      <c r="BB205" s="43">
        <f>IF(J205="snížená",#REF!,0)</f>
        <v>0</v>
      </c>
      <c r="BC205" s="43">
        <f>IF(J205="zákl. přenesená",#REF!,0)</f>
        <v>0</v>
      </c>
      <c r="BD205" s="43">
        <f>IF(J205="sníž. přenesená",#REF!,0)</f>
        <v>0</v>
      </c>
      <c r="BE205" s="43">
        <f>IF(J205="nulová",#REF!,0)</f>
        <v>0</v>
      </c>
      <c r="BF205" s="5" t="s">
        <v>4</v>
      </c>
      <c r="BG205" s="43" t="e">
        <f>ROUND(#REF!*H205,2)</f>
        <v>#REF!</v>
      </c>
      <c r="BH205" s="5" t="s">
        <v>4</v>
      </c>
      <c r="BI205" s="42" t="s">
        <v>772</v>
      </c>
    </row>
    <row r="206" spans="1:61" s="2" customFormat="1" ht="44.25" customHeight="1" x14ac:dyDescent="0.2">
      <c r="A206" s="10"/>
      <c r="B206" s="32"/>
      <c r="C206" s="33" t="s">
        <v>773</v>
      </c>
      <c r="D206" s="33" t="s">
        <v>35</v>
      </c>
      <c r="E206" s="34" t="s">
        <v>774</v>
      </c>
      <c r="F206" s="35" t="s">
        <v>775</v>
      </c>
      <c r="G206" s="36" t="s">
        <v>38</v>
      </c>
      <c r="H206" s="37">
        <v>10</v>
      </c>
      <c r="I206" s="38" t="s">
        <v>0</v>
      </c>
      <c r="J206" s="39" t="s">
        <v>11</v>
      </c>
      <c r="K206" s="40">
        <v>9.5500000000000007</v>
      </c>
      <c r="L206" s="40">
        <f t="shared" si="15"/>
        <v>95.5</v>
      </c>
      <c r="M206" s="40">
        <v>0</v>
      </c>
      <c r="N206" s="40">
        <f t="shared" si="16"/>
        <v>0</v>
      </c>
      <c r="O206" s="40">
        <v>0</v>
      </c>
      <c r="P206" s="41">
        <f t="shared" si="17"/>
        <v>0</v>
      </c>
      <c r="Q206" s="10"/>
      <c r="R206" s="10"/>
      <c r="S206" s="10"/>
      <c r="T206" s="10"/>
      <c r="U206" s="10"/>
      <c r="V206" s="10"/>
      <c r="W206" s="10"/>
      <c r="X206" s="10"/>
      <c r="Y206" s="10"/>
      <c r="Z206" s="10"/>
      <c r="AA206" s="10"/>
      <c r="AN206" s="42" t="s">
        <v>4</v>
      </c>
      <c r="AP206" s="42" t="s">
        <v>35</v>
      </c>
      <c r="AQ206" s="42" t="s">
        <v>4</v>
      </c>
      <c r="AU206" s="5" t="s">
        <v>40</v>
      </c>
      <c r="BA206" s="43" t="e">
        <f>IF(J206="základní",#REF!,0)</f>
        <v>#REF!</v>
      </c>
      <c r="BB206" s="43">
        <f>IF(J206="snížená",#REF!,0)</f>
        <v>0</v>
      </c>
      <c r="BC206" s="43">
        <f>IF(J206="zákl. přenesená",#REF!,0)</f>
        <v>0</v>
      </c>
      <c r="BD206" s="43">
        <f>IF(J206="sníž. přenesená",#REF!,0)</f>
        <v>0</v>
      </c>
      <c r="BE206" s="43">
        <f>IF(J206="nulová",#REF!,0)</f>
        <v>0</v>
      </c>
      <c r="BF206" s="5" t="s">
        <v>4</v>
      </c>
      <c r="BG206" s="43" t="e">
        <f>ROUND(#REF!*H206,2)</f>
        <v>#REF!</v>
      </c>
      <c r="BH206" s="5" t="s">
        <v>4</v>
      </c>
      <c r="BI206" s="42" t="s">
        <v>776</v>
      </c>
    </row>
    <row r="207" spans="1:61" s="2" customFormat="1" ht="44.25" customHeight="1" x14ac:dyDescent="0.2">
      <c r="A207" s="10"/>
      <c r="B207" s="32"/>
      <c r="C207" s="33" t="s">
        <v>777</v>
      </c>
      <c r="D207" s="33" t="s">
        <v>35</v>
      </c>
      <c r="E207" s="34" t="s">
        <v>778</v>
      </c>
      <c r="F207" s="35" t="s">
        <v>779</v>
      </c>
      <c r="G207" s="36" t="s">
        <v>38</v>
      </c>
      <c r="H207" s="37">
        <v>10</v>
      </c>
      <c r="I207" s="38" t="s">
        <v>0</v>
      </c>
      <c r="J207" s="39" t="s">
        <v>11</v>
      </c>
      <c r="K207" s="40">
        <v>11.11</v>
      </c>
      <c r="L207" s="40">
        <f t="shared" si="15"/>
        <v>111.1</v>
      </c>
      <c r="M207" s="40">
        <v>0</v>
      </c>
      <c r="N207" s="40">
        <f t="shared" si="16"/>
        <v>0</v>
      </c>
      <c r="O207" s="40">
        <v>0</v>
      </c>
      <c r="P207" s="41">
        <f t="shared" si="17"/>
        <v>0</v>
      </c>
      <c r="Q207" s="10"/>
      <c r="R207" s="10"/>
      <c r="S207" s="10"/>
      <c r="T207" s="10"/>
      <c r="U207" s="10"/>
      <c r="V207" s="10"/>
      <c r="W207" s="10"/>
      <c r="X207" s="10"/>
      <c r="Y207" s="10"/>
      <c r="Z207" s="10"/>
      <c r="AA207" s="10"/>
      <c r="AN207" s="42" t="s">
        <v>4</v>
      </c>
      <c r="AP207" s="42" t="s">
        <v>35</v>
      </c>
      <c r="AQ207" s="42" t="s">
        <v>4</v>
      </c>
      <c r="AU207" s="5" t="s">
        <v>40</v>
      </c>
      <c r="BA207" s="43" t="e">
        <f>IF(J207="základní",#REF!,0)</f>
        <v>#REF!</v>
      </c>
      <c r="BB207" s="43">
        <f>IF(J207="snížená",#REF!,0)</f>
        <v>0</v>
      </c>
      <c r="BC207" s="43">
        <f>IF(J207="zákl. přenesená",#REF!,0)</f>
        <v>0</v>
      </c>
      <c r="BD207" s="43">
        <f>IF(J207="sníž. přenesená",#REF!,0)</f>
        <v>0</v>
      </c>
      <c r="BE207" s="43">
        <f>IF(J207="nulová",#REF!,0)</f>
        <v>0</v>
      </c>
      <c r="BF207" s="5" t="s">
        <v>4</v>
      </c>
      <c r="BG207" s="43" t="e">
        <f>ROUND(#REF!*H207,2)</f>
        <v>#REF!</v>
      </c>
      <c r="BH207" s="5" t="s">
        <v>4</v>
      </c>
      <c r="BI207" s="42" t="s">
        <v>780</v>
      </c>
    </row>
    <row r="208" spans="1:61" s="2" customFormat="1" ht="44.25" customHeight="1" x14ac:dyDescent="0.2">
      <c r="A208" s="10"/>
      <c r="B208" s="32"/>
      <c r="C208" s="33" t="s">
        <v>781</v>
      </c>
      <c r="D208" s="33" t="s">
        <v>35</v>
      </c>
      <c r="E208" s="34" t="s">
        <v>782</v>
      </c>
      <c r="F208" s="35" t="s">
        <v>783</v>
      </c>
      <c r="G208" s="36" t="s">
        <v>38</v>
      </c>
      <c r="H208" s="37">
        <v>5</v>
      </c>
      <c r="I208" s="38" t="s">
        <v>0</v>
      </c>
      <c r="J208" s="39" t="s">
        <v>11</v>
      </c>
      <c r="K208" s="40">
        <v>5.19</v>
      </c>
      <c r="L208" s="40">
        <f t="shared" si="15"/>
        <v>25.950000000000003</v>
      </c>
      <c r="M208" s="40">
        <v>0</v>
      </c>
      <c r="N208" s="40">
        <f t="shared" si="16"/>
        <v>0</v>
      </c>
      <c r="O208" s="40">
        <v>0</v>
      </c>
      <c r="P208" s="41">
        <f t="shared" si="17"/>
        <v>0</v>
      </c>
      <c r="Q208" s="10"/>
      <c r="R208" s="10"/>
      <c r="S208" s="10"/>
      <c r="T208" s="10"/>
      <c r="U208" s="10"/>
      <c r="V208" s="10"/>
      <c r="W208" s="10"/>
      <c r="X208" s="10"/>
      <c r="Y208" s="10"/>
      <c r="Z208" s="10"/>
      <c r="AA208" s="10"/>
      <c r="AN208" s="42" t="s">
        <v>4</v>
      </c>
      <c r="AP208" s="42" t="s">
        <v>35</v>
      </c>
      <c r="AQ208" s="42" t="s">
        <v>4</v>
      </c>
      <c r="AU208" s="5" t="s">
        <v>40</v>
      </c>
      <c r="BA208" s="43" t="e">
        <f>IF(J208="základní",#REF!,0)</f>
        <v>#REF!</v>
      </c>
      <c r="BB208" s="43">
        <f>IF(J208="snížená",#REF!,0)</f>
        <v>0</v>
      </c>
      <c r="BC208" s="43">
        <f>IF(J208="zákl. přenesená",#REF!,0)</f>
        <v>0</v>
      </c>
      <c r="BD208" s="43">
        <f>IF(J208="sníž. přenesená",#REF!,0)</f>
        <v>0</v>
      </c>
      <c r="BE208" s="43">
        <f>IF(J208="nulová",#REF!,0)</f>
        <v>0</v>
      </c>
      <c r="BF208" s="5" t="s">
        <v>4</v>
      </c>
      <c r="BG208" s="43" t="e">
        <f>ROUND(#REF!*H208,2)</f>
        <v>#REF!</v>
      </c>
      <c r="BH208" s="5" t="s">
        <v>4</v>
      </c>
      <c r="BI208" s="42" t="s">
        <v>784</v>
      </c>
    </row>
    <row r="209" spans="1:61" s="2" customFormat="1" ht="44.25" customHeight="1" x14ac:dyDescent="0.2">
      <c r="A209" s="10"/>
      <c r="B209" s="32"/>
      <c r="C209" s="33" t="s">
        <v>785</v>
      </c>
      <c r="D209" s="33" t="s">
        <v>35</v>
      </c>
      <c r="E209" s="34" t="s">
        <v>786</v>
      </c>
      <c r="F209" s="35" t="s">
        <v>787</v>
      </c>
      <c r="G209" s="36" t="s">
        <v>38</v>
      </c>
      <c r="H209" s="37">
        <v>2</v>
      </c>
      <c r="I209" s="38" t="s">
        <v>0</v>
      </c>
      <c r="J209" s="39" t="s">
        <v>11</v>
      </c>
      <c r="K209" s="40">
        <v>6.36</v>
      </c>
      <c r="L209" s="40">
        <f t="shared" si="15"/>
        <v>12.72</v>
      </c>
      <c r="M209" s="40">
        <v>0</v>
      </c>
      <c r="N209" s="40">
        <f t="shared" si="16"/>
        <v>0</v>
      </c>
      <c r="O209" s="40">
        <v>0</v>
      </c>
      <c r="P209" s="41">
        <f t="shared" si="17"/>
        <v>0</v>
      </c>
      <c r="Q209" s="10"/>
      <c r="R209" s="10"/>
      <c r="S209" s="10"/>
      <c r="T209" s="10"/>
      <c r="U209" s="10"/>
      <c r="V209" s="10"/>
      <c r="W209" s="10"/>
      <c r="X209" s="10"/>
      <c r="Y209" s="10"/>
      <c r="Z209" s="10"/>
      <c r="AA209" s="10"/>
      <c r="AN209" s="42" t="s">
        <v>4</v>
      </c>
      <c r="AP209" s="42" t="s">
        <v>35</v>
      </c>
      <c r="AQ209" s="42" t="s">
        <v>4</v>
      </c>
      <c r="AU209" s="5" t="s">
        <v>40</v>
      </c>
      <c r="BA209" s="43" t="e">
        <f>IF(J209="základní",#REF!,0)</f>
        <v>#REF!</v>
      </c>
      <c r="BB209" s="43">
        <f>IF(J209="snížená",#REF!,0)</f>
        <v>0</v>
      </c>
      <c r="BC209" s="43">
        <f>IF(J209="zákl. přenesená",#REF!,0)</f>
        <v>0</v>
      </c>
      <c r="BD209" s="43">
        <f>IF(J209="sníž. přenesená",#REF!,0)</f>
        <v>0</v>
      </c>
      <c r="BE209" s="43">
        <f>IF(J209="nulová",#REF!,0)</f>
        <v>0</v>
      </c>
      <c r="BF209" s="5" t="s">
        <v>4</v>
      </c>
      <c r="BG209" s="43" t="e">
        <f>ROUND(#REF!*H209,2)</f>
        <v>#REF!</v>
      </c>
      <c r="BH209" s="5" t="s">
        <v>4</v>
      </c>
      <c r="BI209" s="42" t="s">
        <v>788</v>
      </c>
    </row>
    <row r="210" spans="1:61" s="2" customFormat="1" ht="44.25" customHeight="1" x14ac:dyDescent="0.2">
      <c r="A210" s="10"/>
      <c r="B210" s="32"/>
      <c r="C210" s="33" t="s">
        <v>789</v>
      </c>
      <c r="D210" s="33" t="s">
        <v>35</v>
      </c>
      <c r="E210" s="34" t="s">
        <v>790</v>
      </c>
      <c r="F210" s="35" t="s">
        <v>791</v>
      </c>
      <c r="G210" s="36" t="s">
        <v>38</v>
      </c>
      <c r="H210" s="37">
        <v>5</v>
      </c>
      <c r="I210" s="38" t="s">
        <v>0</v>
      </c>
      <c r="J210" s="39" t="s">
        <v>11</v>
      </c>
      <c r="K210" s="40">
        <v>9.27</v>
      </c>
      <c r="L210" s="40">
        <f t="shared" si="15"/>
        <v>46.349999999999994</v>
      </c>
      <c r="M210" s="40">
        <v>0</v>
      </c>
      <c r="N210" s="40">
        <f t="shared" si="16"/>
        <v>0</v>
      </c>
      <c r="O210" s="40">
        <v>0</v>
      </c>
      <c r="P210" s="41">
        <f t="shared" si="17"/>
        <v>0</v>
      </c>
      <c r="Q210" s="10"/>
      <c r="R210" s="10"/>
      <c r="S210" s="10"/>
      <c r="T210" s="10"/>
      <c r="U210" s="10"/>
      <c r="V210" s="10"/>
      <c r="W210" s="10"/>
      <c r="X210" s="10"/>
      <c r="Y210" s="10"/>
      <c r="Z210" s="10"/>
      <c r="AA210" s="10"/>
      <c r="AN210" s="42" t="s">
        <v>4</v>
      </c>
      <c r="AP210" s="42" t="s">
        <v>35</v>
      </c>
      <c r="AQ210" s="42" t="s">
        <v>4</v>
      </c>
      <c r="AU210" s="5" t="s">
        <v>40</v>
      </c>
      <c r="BA210" s="43" t="e">
        <f>IF(J210="základní",#REF!,0)</f>
        <v>#REF!</v>
      </c>
      <c r="BB210" s="43">
        <f>IF(J210="snížená",#REF!,0)</f>
        <v>0</v>
      </c>
      <c r="BC210" s="43">
        <f>IF(J210="zákl. přenesená",#REF!,0)</f>
        <v>0</v>
      </c>
      <c r="BD210" s="43">
        <f>IF(J210="sníž. přenesená",#REF!,0)</f>
        <v>0</v>
      </c>
      <c r="BE210" s="43">
        <f>IF(J210="nulová",#REF!,0)</f>
        <v>0</v>
      </c>
      <c r="BF210" s="5" t="s">
        <v>4</v>
      </c>
      <c r="BG210" s="43" t="e">
        <f>ROUND(#REF!*H210,2)</f>
        <v>#REF!</v>
      </c>
      <c r="BH210" s="5" t="s">
        <v>4</v>
      </c>
      <c r="BI210" s="42" t="s">
        <v>792</v>
      </c>
    </row>
    <row r="211" spans="1:61" s="2" customFormat="1" ht="44.25" customHeight="1" x14ac:dyDescent="0.2">
      <c r="A211" s="10"/>
      <c r="B211" s="32"/>
      <c r="C211" s="33" t="s">
        <v>793</v>
      </c>
      <c r="D211" s="33" t="s">
        <v>35</v>
      </c>
      <c r="E211" s="34" t="s">
        <v>794</v>
      </c>
      <c r="F211" s="35" t="s">
        <v>795</v>
      </c>
      <c r="G211" s="36" t="s">
        <v>38</v>
      </c>
      <c r="H211" s="37">
        <v>4</v>
      </c>
      <c r="I211" s="38" t="s">
        <v>0</v>
      </c>
      <c r="J211" s="39" t="s">
        <v>11</v>
      </c>
      <c r="K211" s="40">
        <v>5.64</v>
      </c>
      <c r="L211" s="40">
        <f t="shared" si="15"/>
        <v>22.56</v>
      </c>
      <c r="M211" s="40">
        <v>0</v>
      </c>
      <c r="N211" s="40">
        <f t="shared" si="16"/>
        <v>0</v>
      </c>
      <c r="O211" s="40">
        <v>0</v>
      </c>
      <c r="P211" s="41">
        <f t="shared" si="17"/>
        <v>0</v>
      </c>
      <c r="Q211" s="10"/>
      <c r="R211" s="10"/>
      <c r="S211" s="10"/>
      <c r="T211" s="10"/>
      <c r="U211" s="10"/>
      <c r="V211" s="10"/>
      <c r="W211" s="10"/>
      <c r="X211" s="10"/>
      <c r="Y211" s="10"/>
      <c r="Z211" s="10"/>
      <c r="AA211" s="10"/>
      <c r="AN211" s="42" t="s">
        <v>4</v>
      </c>
      <c r="AP211" s="42" t="s">
        <v>35</v>
      </c>
      <c r="AQ211" s="42" t="s">
        <v>4</v>
      </c>
      <c r="AU211" s="5" t="s">
        <v>40</v>
      </c>
      <c r="BA211" s="43" t="e">
        <f>IF(J211="základní",#REF!,0)</f>
        <v>#REF!</v>
      </c>
      <c r="BB211" s="43">
        <f>IF(J211="snížená",#REF!,0)</f>
        <v>0</v>
      </c>
      <c r="BC211" s="43">
        <f>IF(J211="zákl. přenesená",#REF!,0)</f>
        <v>0</v>
      </c>
      <c r="BD211" s="43">
        <f>IF(J211="sníž. přenesená",#REF!,0)</f>
        <v>0</v>
      </c>
      <c r="BE211" s="43">
        <f>IF(J211="nulová",#REF!,0)</f>
        <v>0</v>
      </c>
      <c r="BF211" s="5" t="s">
        <v>4</v>
      </c>
      <c r="BG211" s="43" t="e">
        <f>ROUND(#REF!*H211,2)</f>
        <v>#REF!</v>
      </c>
      <c r="BH211" s="5" t="s">
        <v>4</v>
      </c>
      <c r="BI211" s="42" t="s">
        <v>796</v>
      </c>
    </row>
    <row r="212" spans="1:61" s="2" customFormat="1" ht="44.25" customHeight="1" x14ac:dyDescent="0.2">
      <c r="A212" s="10"/>
      <c r="B212" s="32"/>
      <c r="C212" s="33" t="s">
        <v>797</v>
      </c>
      <c r="D212" s="33" t="s">
        <v>35</v>
      </c>
      <c r="E212" s="34" t="s">
        <v>798</v>
      </c>
      <c r="F212" s="35" t="s">
        <v>799</v>
      </c>
      <c r="G212" s="36" t="s">
        <v>38</v>
      </c>
      <c r="H212" s="37">
        <v>8</v>
      </c>
      <c r="I212" s="38" t="s">
        <v>0</v>
      </c>
      <c r="J212" s="39" t="s">
        <v>11</v>
      </c>
      <c r="K212" s="40">
        <v>2.12</v>
      </c>
      <c r="L212" s="40">
        <f t="shared" ref="L212:L243" si="18">K212*H212</f>
        <v>16.96</v>
      </c>
      <c r="M212" s="40">
        <v>0</v>
      </c>
      <c r="N212" s="40">
        <f t="shared" ref="N212:N243" si="19">M212*H212</f>
        <v>0</v>
      </c>
      <c r="O212" s="40">
        <v>0</v>
      </c>
      <c r="P212" s="41">
        <f t="shared" ref="P212:P243" si="20">O212*H212</f>
        <v>0</v>
      </c>
      <c r="Q212" s="10"/>
      <c r="R212" s="10"/>
      <c r="S212" s="10"/>
      <c r="T212" s="10"/>
      <c r="U212" s="10"/>
      <c r="V212" s="10"/>
      <c r="W212" s="10"/>
      <c r="X212" s="10"/>
      <c r="Y212" s="10"/>
      <c r="Z212" s="10"/>
      <c r="AA212" s="10"/>
      <c r="AN212" s="42" t="s">
        <v>4</v>
      </c>
      <c r="AP212" s="42" t="s">
        <v>35</v>
      </c>
      <c r="AQ212" s="42" t="s">
        <v>4</v>
      </c>
      <c r="AU212" s="5" t="s">
        <v>40</v>
      </c>
      <c r="BA212" s="43" t="e">
        <f>IF(J212="základní",#REF!,0)</f>
        <v>#REF!</v>
      </c>
      <c r="BB212" s="43">
        <f>IF(J212="snížená",#REF!,0)</f>
        <v>0</v>
      </c>
      <c r="BC212" s="43">
        <f>IF(J212="zákl. přenesená",#REF!,0)</f>
        <v>0</v>
      </c>
      <c r="BD212" s="43">
        <f>IF(J212="sníž. přenesená",#REF!,0)</f>
        <v>0</v>
      </c>
      <c r="BE212" s="43">
        <f>IF(J212="nulová",#REF!,0)</f>
        <v>0</v>
      </c>
      <c r="BF212" s="5" t="s">
        <v>4</v>
      </c>
      <c r="BG212" s="43" t="e">
        <f>ROUND(#REF!*H212,2)</f>
        <v>#REF!</v>
      </c>
      <c r="BH212" s="5" t="s">
        <v>4</v>
      </c>
      <c r="BI212" s="42" t="s">
        <v>800</v>
      </c>
    </row>
    <row r="213" spans="1:61" s="2" customFormat="1" ht="55.5" customHeight="1" x14ac:dyDescent="0.2">
      <c r="A213" s="10"/>
      <c r="B213" s="32"/>
      <c r="C213" s="33" t="s">
        <v>801</v>
      </c>
      <c r="D213" s="33" t="s">
        <v>35</v>
      </c>
      <c r="E213" s="34" t="s">
        <v>802</v>
      </c>
      <c r="F213" s="35" t="s">
        <v>803</v>
      </c>
      <c r="G213" s="36" t="s">
        <v>38</v>
      </c>
      <c r="H213" s="37">
        <v>2</v>
      </c>
      <c r="I213" s="38" t="s">
        <v>0</v>
      </c>
      <c r="J213" s="39" t="s">
        <v>11</v>
      </c>
      <c r="K213" s="40">
        <v>21.7</v>
      </c>
      <c r="L213" s="40">
        <f t="shared" si="18"/>
        <v>43.4</v>
      </c>
      <c r="M213" s="40">
        <v>0</v>
      </c>
      <c r="N213" s="40">
        <f t="shared" si="19"/>
        <v>0</v>
      </c>
      <c r="O213" s="40">
        <v>0</v>
      </c>
      <c r="P213" s="41">
        <f t="shared" si="20"/>
        <v>0</v>
      </c>
      <c r="Q213" s="10"/>
      <c r="R213" s="10"/>
      <c r="S213" s="10"/>
      <c r="T213" s="10"/>
      <c r="U213" s="10"/>
      <c r="V213" s="10"/>
      <c r="W213" s="10"/>
      <c r="X213" s="10"/>
      <c r="Y213" s="10"/>
      <c r="Z213" s="10"/>
      <c r="AA213" s="10"/>
      <c r="AN213" s="42" t="s">
        <v>4</v>
      </c>
      <c r="AP213" s="42" t="s">
        <v>35</v>
      </c>
      <c r="AQ213" s="42" t="s">
        <v>4</v>
      </c>
      <c r="AU213" s="5" t="s">
        <v>40</v>
      </c>
      <c r="BA213" s="43" t="e">
        <f>IF(J213="základní",#REF!,0)</f>
        <v>#REF!</v>
      </c>
      <c r="BB213" s="43">
        <f>IF(J213="snížená",#REF!,0)</f>
        <v>0</v>
      </c>
      <c r="BC213" s="43">
        <f>IF(J213="zákl. přenesená",#REF!,0)</f>
        <v>0</v>
      </c>
      <c r="BD213" s="43">
        <f>IF(J213="sníž. přenesená",#REF!,0)</f>
        <v>0</v>
      </c>
      <c r="BE213" s="43">
        <f>IF(J213="nulová",#REF!,0)</f>
        <v>0</v>
      </c>
      <c r="BF213" s="5" t="s">
        <v>4</v>
      </c>
      <c r="BG213" s="43" t="e">
        <f>ROUND(#REF!*H213,2)</f>
        <v>#REF!</v>
      </c>
      <c r="BH213" s="5" t="s">
        <v>4</v>
      </c>
      <c r="BI213" s="42" t="s">
        <v>804</v>
      </c>
    </row>
    <row r="214" spans="1:61" s="2" customFormat="1" ht="55.5" customHeight="1" x14ac:dyDescent="0.2">
      <c r="A214" s="10"/>
      <c r="B214" s="32"/>
      <c r="C214" s="33" t="s">
        <v>805</v>
      </c>
      <c r="D214" s="33" t="s">
        <v>35</v>
      </c>
      <c r="E214" s="34" t="s">
        <v>806</v>
      </c>
      <c r="F214" s="35" t="s">
        <v>807</v>
      </c>
      <c r="G214" s="36" t="s">
        <v>38</v>
      </c>
      <c r="H214" s="37">
        <v>2</v>
      </c>
      <c r="I214" s="38" t="s">
        <v>0</v>
      </c>
      <c r="J214" s="39" t="s">
        <v>11</v>
      </c>
      <c r="K214" s="40">
        <v>21.7</v>
      </c>
      <c r="L214" s="40">
        <f t="shared" si="18"/>
        <v>43.4</v>
      </c>
      <c r="M214" s="40">
        <v>0</v>
      </c>
      <c r="N214" s="40">
        <f t="shared" si="19"/>
        <v>0</v>
      </c>
      <c r="O214" s="40">
        <v>0</v>
      </c>
      <c r="P214" s="41">
        <f t="shared" si="20"/>
        <v>0</v>
      </c>
      <c r="Q214" s="10"/>
      <c r="R214" s="10"/>
      <c r="S214" s="10"/>
      <c r="T214" s="10"/>
      <c r="U214" s="10"/>
      <c r="V214" s="10"/>
      <c r="W214" s="10"/>
      <c r="X214" s="10"/>
      <c r="Y214" s="10"/>
      <c r="Z214" s="10"/>
      <c r="AA214" s="10"/>
      <c r="AN214" s="42" t="s">
        <v>4</v>
      </c>
      <c r="AP214" s="42" t="s">
        <v>35</v>
      </c>
      <c r="AQ214" s="42" t="s">
        <v>4</v>
      </c>
      <c r="AU214" s="5" t="s">
        <v>40</v>
      </c>
      <c r="BA214" s="43" t="e">
        <f>IF(J214="základní",#REF!,0)</f>
        <v>#REF!</v>
      </c>
      <c r="BB214" s="43">
        <f>IF(J214="snížená",#REF!,0)</f>
        <v>0</v>
      </c>
      <c r="BC214" s="43">
        <f>IF(J214="zákl. přenesená",#REF!,0)</f>
        <v>0</v>
      </c>
      <c r="BD214" s="43">
        <f>IF(J214="sníž. přenesená",#REF!,0)</f>
        <v>0</v>
      </c>
      <c r="BE214" s="43">
        <f>IF(J214="nulová",#REF!,0)</f>
        <v>0</v>
      </c>
      <c r="BF214" s="5" t="s">
        <v>4</v>
      </c>
      <c r="BG214" s="43" t="e">
        <f>ROUND(#REF!*H214,2)</f>
        <v>#REF!</v>
      </c>
      <c r="BH214" s="5" t="s">
        <v>4</v>
      </c>
      <c r="BI214" s="42" t="s">
        <v>808</v>
      </c>
    </row>
    <row r="215" spans="1:61" s="2" customFormat="1" ht="156.75" customHeight="1" x14ac:dyDescent="0.2">
      <c r="A215" s="10"/>
      <c r="B215" s="32"/>
      <c r="C215" s="33" t="s">
        <v>809</v>
      </c>
      <c r="D215" s="33" t="s">
        <v>35</v>
      </c>
      <c r="E215" s="34" t="s">
        <v>810</v>
      </c>
      <c r="F215" s="35" t="s">
        <v>811</v>
      </c>
      <c r="G215" s="36" t="s">
        <v>38</v>
      </c>
      <c r="H215" s="37">
        <v>20</v>
      </c>
      <c r="I215" s="38" t="s">
        <v>0</v>
      </c>
      <c r="J215" s="39" t="s">
        <v>11</v>
      </c>
      <c r="K215" s="40">
        <v>4.6399999999999997</v>
      </c>
      <c r="L215" s="40">
        <f t="shared" si="18"/>
        <v>92.8</v>
      </c>
      <c r="M215" s="40">
        <v>0</v>
      </c>
      <c r="N215" s="40">
        <f t="shared" si="19"/>
        <v>0</v>
      </c>
      <c r="O215" s="40">
        <v>0</v>
      </c>
      <c r="P215" s="41">
        <f t="shared" si="20"/>
        <v>0</v>
      </c>
      <c r="Q215" s="10"/>
      <c r="R215" s="10"/>
      <c r="S215" s="10"/>
      <c r="T215" s="10"/>
      <c r="U215" s="10"/>
      <c r="V215" s="10"/>
      <c r="W215" s="10"/>
      <c r="X215" s="10"/>
      <c r="Y215" s="10"/>
      <c r="Z215" s="10"/>
      <c r="AA215" s="10"/>
      <c r="AN215" s="42" t="s">
        <v>4</v>
      </c>
      <c r="AP215" s="42" t="s">
        <v>35</v>
      </c>
      <c r="AQ215" s="42" t="s">
        <v>4</v>
      </c>
      <c r="AU215" s="5" t="s">
        <v>40</v>
      </c>
      <c r="BA215" s="43" t="e">
        <f>IF(J215="základní",#REF!,0)</f>
        <v>#REF!</v>
      </c>
      <c r="BB215" s="43">
        <f>IF(J215="snížená",#REF!,0)</f>
        <v>0</v>
      </c>
      <c r="BC215" s="43">
        <f>IF(J215="zákl. přenesená",#REF!,0)</f>
        <v>0</v>
      </c>
      <c r="BD215" s="43">
        <f>IF(J215="sníž. přenesená",#REF!,0)</f>
        <v>0</v>
      </c>
      <c r="BE215" s="43">
        <f>IF(J215="nulová",#REF!,0)</f>
        <v>0</v>
      </c>
      <c r="BF215" s="5" t="s">
        <v>4</v>
      </c>
      <c r="BG215" s="43" t="e">
        <f>ROUND(#REF!*H215,2)</f>
        <v>#REF!</v>
      </c>
      <c r="BH215" s="5" t="s">
        <v>4</v>
      </c>
      <c r="BI215" s="42" t="s">
        <v>812</v>
      </c>
    </row>
    <row r="216" spans="1:61" s="2" customFormat="1" ht="62.65" customHeight="1" x14ac:dyDescent="0.2">
      <c r="A216" s="10"/>
      <c r="B216" s="32"/>
      <c r="C216" s="33" t="s">
        <v>813</v>
      </c>
      <c r="D216" s="33" t="s">
        <v>35</v>
      </c>
      <c r="E216" s="34" t="s">
        <v>814</v>
      </c>
      <c r="F216" s="35" t="s">
        <v>815</v>
      </c>
      <c r="G216" s="36" t="s">
        <v>38</v>
      </c>
      <c r="H216" s="37">
        <v>5</v>
      </c>
      <c r="I216" s="38" t="s">
        <v>0</v>
      </c>
      <c r="J216" s="39" t="s">
        <v>11</v>
      </c>
      <c r="K216" s="40">
        <v>9</v>
      </c>
      <c r="L216" s="40">
        <f t="shared" si="18"/>
        <v>45</v>
      </c>
      <c r="M216" s="40">
        <v>0</v>
      </c>
      <c r="N216" s="40">
        <f t="shared" si="19"/>
        <v>0</v>
      </c>
      <c r="O216" s="40">
        <v>0</v>
      </c>
      <c r="P216" s="41">
        <f t="shared" si="20"/>
        <v>0</v>
      </c>
      <c r="Q216" s="10"/>
      <c r="R216" s="10"/>
      <c r="S216" s="10"/>
      <c r="T216" s="10"/>
      <c r="U216" s="10"/>
      <c r="V216" s="10"/>
      <c r="W216" s="10"/>
      <c r="X216" s="10"/>
      <c r="Y216" s="10"/>
      <c r="Z216" s="10"/>
      <c r="AA216" s="10"/>
      <c r="AN216" s="42" t="s">
        <v>4</v>
      </c>
      <c r="AP216" s="42" t="s">
        <v>35</v>
      </c>
      <c r="AQ216" s="42" t="s">
        <v>4</v>
      </c>
      <c r="AU216" s="5" t="s">
        <v>40</v>
      </c>
      <c r="BA216" s="43" t="e">
        <f>IF(J216="základní",#REF!,0)</f>
        <v>#REF!</v>
      </c>
      <c r="BB216" s="43">
        <f>IF(J216="snížená",#REF!,0)</f>
        <v>0</v>
      </c>
      <c r="BC216" s="43">
        <f>IF(J216="zákl. přenesená",#REF!,0)</f>
        <v>0</v>
      </c>
      <c r="BD216" s="43">
        <f>IF(J216="sníž. přenesená",#REF!,0)</f>
        <v>0</v>
      </c>
      <c r="BE216" s="43">
        <f>IF(J216="nulová",#REF!,0)</f>
        <v>0</v>
      </c>
      <c r="BF216" s="5" t="s">
        <v>4</v>
      </c>
      <c r="BG216" s="43" t="e">
        <f>ROUND(#REF!*H216,2)</f>
        <v>#REF!</v>
      </c>
      <c r="BH216" s="5" t="s">
        <v>4</v>
      </c>
      <c r="BI216" s="42" t="s">
        <v>816</v>
      </c>
    </row>
    <row r="217" spans="1:61" s="2" customFormat="1" ht="55.5" customHeight="1" x14ac:dyDescent="0.2">
      <c r="A217" s="10"/>
      <c r="B217" s="32"/>
      <c r="C217" s="33" t="s">
        <v>817</v>
      </c>
      <c r="D217" s="33" t="s">
        <v>35</v>
      </c>
      <c r="E217" s="34" t="s">
        <v>818</v>
      </c>
      <c r="F217" s="35" t="s">
        <v>819</v>
      </c>
      <c r="G217" s="36" t="s">
        <v>38</v>
      </c>
      <c r="H217" s="37">
        <v>5</v>
      </c>
      <c r="I217" s="38" t="s">
        <v>0</v>
      </c>
      <c r="J217" s="39" t="s">
        <v>11</v>
      </c>
      <c r="K217" s="40">
        <v>3.085</v>
      </c>
      <c r="L217" s="40">
        <f t="shared" si="18"/>
        <v>15.425000000000001</v>
      </c>
      <c r="M217" s="40">
        <v>0</v>
      </c>
      <c r="N217" s="40">
        <f t="shared" si="19"/>
        <v>0</v>
      </c>
      <c r="O217" s="40">
        <v>0</v>
      </c>
      <c r="P217" s="41">
        <f t="shared" si="20"/>
        <v>0</v>
      </c>
      <c r="Q217" s="10"/>
      <c r="R217" s="10"/>
      <c r="S217" s="10"/>
      <c r="T217" s="10"/>
      <c r="U217" s="10"/>
      <c r="V217" s="10"/>
      <c r="W217" s="10"/>
      <c r="X217" s="10"/>
      <c r="Y217" s="10"/>
      <c r="Z217" s="10"/>
      <c r="AA217" s="10"/>
      <c r="AN217" s="42" t="s">
        <v>4</v>
      </c>
      <c r="AP217" s="42" t="s">
        <v>35</v>
      </c>
      <c r="AQ217" s="42" t="s">
        <v>4</v>
      </c>
      <c r="AU217" s="5" t="s">
        <v>40</v>
      </c>
      <c r="BA217" s="43" t="e">
        <f>IF(J217="základní",#REF!,0)</f>
        <v>#REF!</v>
      </c>
      <c r="BB217" s="43">
        <f>IF(J217="snížená",#REF!,0)</f>
        <v>0</v>
      </c>
      <c r="BC217" s="43">
        <f>IF(J217="zákl. přenesená",#REF!,0)</f>
        <v>0</v>
      </c>
      <c r="BD217" s="43">
        <f>IF(J217="sníž. přenesená",#REF!,0)</f>
        <v>0</v>
      </c>
      <c r="BE217" s="43">
        <f>IF(J217="nulová",#REF!,0)</f>
        <v>0</v>
      </c>
      <c r="BF217" s="5" t="s">
        <v>4</v>
      </c>
      <c r="BG217" s="43" t="e">
        <f>ROUND(#REF!*H217,2)</f>
        <v>#REF!</v>
      </c>
      <c r="BH217" s="5" t="s">
        <v>4</v>
      </c>
      <c r="BI217" s="42" t="s">
        <v>820</v>
      </c>
    </row>
    <row r="218" spans="1:61" s="2" customFormat="1" ht="49.15" customHeight="1" x14ac:dyDescent="0.2">
      <c r="A218" s="10"/>
      <c r="B218" s="32"/>
      <c r="C218" s="33" t="s">
        <v>821</v>
      </c>
      <c r="D218" s="33" t="s">
        <v>35</v>
      </c>
      <c r="E218" s="34" t="s">
        <v>822</v>
      </c>
      <c r="F218" s="35" t="s">
        <v>823</v>
      </c>
      <c r="G218" s="36" t="s">
        <v>38</v>
      </c>
      <c r="H218" s="37">
        <v>5</v>
      </c>
      <c r="I218" s="38" t="s">
        <v>0</v>
      </c>
      <c r="J218" s="39" t="s">
        <v>11</v>
      </c>
      <c r="K218" s="40">
        <v>3.085</v>
      </c>
      <c r="L218" s="40">
        <f t="shared" si="18"/>
        <v>15.425000000000001</v>
      </c>
      <c r="M218" s="40">
        <v>0</v>
      </c>
      <c r="N218" s="40">
        <f t="shared" si="19"/>
        <v>0</v>
      </c>
      <c r="O218" s="40">
        <v>0</v>
      </c>
      <c r="P218" s="41">
        <f t="shared" si="20"/>
        <v>0</v>
      </c>
      <c r="Q218" s="10"/>
      <c r="R218" s="10"/>
      <c r="S218" s="10"/>
      <c r="T218" s="10"/>
      <c r="U218" s="10"/>
      <c r="V218" s="10"/>
      <c r="W218" s="10"/>
      <c r="X218" s="10"/>
      <c r="Y218" s="10"/>
      <c r="Z218" s="10"/>
      <c r="AA218" s="10"/>
      <c r="AN218" s="42" t="s">
        <v>4</v>
      </c>
      <c r="AP218" s="42" t="s">
        <v>35</v>
      </c>
      <c r="AQ218" s="42" t="s">
        <v>4</v>
      </c>
      <c r="AU218" s="5" t="s">
        <v>40</v>
      </c>
      <c r="BA218" s="43" t="e">
        <f>IF(J218="základní",#REF!,0)</f>
        <v>#REF!</v>
      </c>
      <c r="BB218" s="43">
        <f>IF(J218="snížená",#REF!,0)</f>
        <v>0</v>
      </c>
      <c r="BC218" s="43">
        <f>IF(J218="zákl. přenesená",#REF!,0)</f>
        <v>0</v>
      </c>
      <c r="BD218" s="43">
        <f>IF(J218="sníž. přenesená",#REF!,0)</f>
        <v>0</v>
      </c>
      <c r="BE218" s="43">
        <f>IF(J218="nulová",#REF!,0)</f>
        <v>0</v>
      </c>
      <c r="BF218" s="5" t="s">
        <v>4</v>
      </c>
      <c r="BG218" s="43" t="e">
        <f>ROUND(#REF!*H218,2)</f>
        <v>#REF!</v>
      </c>
      <c r="BH218" s="5" t="s">
        <v>4</v>
      </c>
      <c r="BI218" s="42" t="s">
        <v>824</v>
      </c>
    </row>
    <row r="219" spans="1:61" s="2" customFormat="1" ht="55.5" customHeight="1" x14ac:dyDescent="0.2">
      <c r="A219" s="10"/>
      <c r="B219" s="32"/>
      <c r="C219" s="33" t="s">
        <v>825</v>
      </c>
      <c r="D219" s="33" t="s">
        <v>35</v>
      </c>
      <c r="E219" s="34" t="s">
        <v>826</v>
      </c>
      <c r="F219" s="35" t="s">
        <v>827</v>
      </c>
      <c r="G219" s="36" t="s">
        <v>38</v>
      </c>
      <c r="H219" s="37">
        <v>5</v>
      </c>
      <c r="I219" s="38" t="s">
        <v>0</v>
      </c>
      <c r="J219" s="39" t="s">
        <v>11</v>
      </c>
      <c r="K219" s="40">
        <v>3.085</v>
      </c>
      <c r="L219" s="40">
        <f t="shared" si="18"/>
        <v>15.425000000000001</v>
      </c>
      <c r="M219" s="40">
        <v>0</v>
      </c>
      <c r="N219" s="40">
        <f t="shared" si="19"/>
        <v>0</v>
      </c>
      <c r="O219" s="40">
        <v>0</v>
      </c>
      <c r="P219" s="41">
        <f t="shared" si="20"/>
        <v>0</v>
      </c>
      <c r="Q219" s="10"/>
      <c r="R219" s="10"/>
      <c r="S219" s="10"/>
      <c r="T219" s="10"/>
      <c r="U219" s="10"/>
      <c r="V219" s="10"/>
      <c r="W219" s="10"/>
      <c r="X219" s="10"/>
      <c r="Y219" s="10"/>
      <c r="Z219" s="10"/>
      <c r="AA219" s="10"/>
      <c r="AN219" s="42" t="s">
        <v>4</v>
      </c>
      <c r="AP219" s="42" t="s">
        <v>35</v>
      </c>
      <c r="AQ219" s="42" t="s">
        <v>4</v>
      </c>
      <c r="AU219" s="5" t="s">
        <v>40</v>
      </c>
      <c r="BA219" s="43" t="e">
        <f>IF(J219="základní",#REF!,0)</f>
        <v>#REF!</v>
      </c>
      <c r="BB219" s="43">
        <f>IF(J219="snížená",#REF!,0)</f>
        <v>0</v>
      </c>
      <c r="BC219" s="43">
        <f>IF(J219="zákl. přenesená",#REF!,0)</f>
        <v>0</v>
      </c>
      <c r="BD219" s="43">
        <f>IF(J219="sníž. přenesená",#REF!,0)</f>
        <v>0</v>
      </c>
      <c r="BE219" s="43">
        <f>IF(J219="nulová",#REF!,0)</f>
        <v>0</v>
      </c>
      <c r="BF219" s="5" t="s">
        <v>4</v>
      </c>
      <c r="BG219" s="43" t="e">
        <f>ROUND(#REF!*H219,2)</f>
        <v>#REF!</v>
      </c>
      <c r="BH219" s="5" t="s">
        <v>4</v>
      </c>
      <c r="BI219" s="42" t="s">
        <v>828</v>
      </c>
    </row>
    <row r="220" spans="1:61" s="2" customFormat="1" ht="62.65" customHeight="1" x14ac:dyDescent="0.2">
      <c r="A220" s="10"/>
      <c r="B220" s="32"/>
      <c r="C220" s="33" t="s">
        <v>829</v>
      </c>
      <c r="D220" s="33" t="s">
        <v>35</v>
      </c>
      <c r="E220" s="34" t="s">
        <v>830</v>
      </c>
      <c r="F220" s="35" t="s">
        <v>831</v>
      </c>
      <c r="G220" s="36" t="s">
        <v>38</v>
      </c>
      <c r="H220" s="37">
        <v>5</v>
      </c>
      <c r="I220" s="38" t="s">
        <v>0</v>
      </c>
      <c r="J220" s="39" t="s">
        <v>11</v>
      </c>
      <c r="K220" s="40">
        <v>3.085</v>
      </c>
      <c r="L220" s="40">
        <f t="shared" si="18"/>
        <v>15.425000000000001</v>
      </c>
      <c r="M220" s="40">
        <v>0</v>
      </c>
      <c r="N220" s="40">
        <f t="shared" si="19"/>
        <v>0</v>
      </c>
      <c r="O220" s="40">
        <v>0</v>
      </c>
      <c r="P220" s="41">
        <f t="shared" si="20"/>
        <v>0</v>
      </c>
      <c r="Q220" s="10"/>
      <c r="R220" s="10"/>
      <c r="S220" s="10"/>
      <c r="T220" s="10"/>
      <c r="U220" s="10"/>
      <c r="V220" s="10"/>
      <c r="W220" s="10"/>
      <c r="X220" s="10"/>
      <c r="Y220" s="10"/>
      <c r="Z220" s="10"/>
      <c r="AA220" s="10"/>
      <c r="AN220" s="42" t="s">
        <v>4</v>
      </c>
      <c r="AP220" s="42" t="s">
        <v>35</v>
      </c>
      <c r="AQ220" s="42" t="s">
        <v>4</v>
      </c>
      <c r="AU220" s="5" t="s">
        <v>40</v>
      </c>
      <c r="BA220" s="43" t="e">
        <f>IF(J220="základní",#REF!,0)</f>
        <v>#REF!</v>
      </c>
      <c r="BB220" s="43">
        <f>IF(J220="snížená",#REF!,0)</f>
        <v>0</v>
      </c>
      <c r="BC220" s="43">
        <f>IF(J220="zákl. přenesená",#REF!,0)</f>
        <v>0</v>
      </c>
      <c r="BD220" s="43">
        <f>IF(J220="sníž. přenesená",#REF!,0)</f>
        <v>0</v>
      </c>
      <c r="BE220" s="43">
        <f>IF(J220="nulová",#REF!,0)</f>
        <v>0</v>
      </c>
      <c r="BF220" s="5" t="s">
        <v>4</v>
      </c>
      <c r="BG220" s="43" t="e">
        <f>ROUND(#REF!*H220,2)</f>
        <v>#REF!</v>
      </c>
      <c r="BH220" s="5" t="s">
        <v>4</v>
      </c>
      <c r="BI220" s="42" t="s">
        <v>832</v>
      </c>
    </row>
    <row r="221" spans="1:61" s="2" customFormat="1" ht="49.15" customHeight="1" x14ac:dyDescent="0.2">
      <c r="A221" s="10"/>
      <c r="B221" s="32"/>
      <c r="C221" s="33" t="s">
        <v>833</v>
      </c>
      <c r="D221" s="33" t="s">
        <v>35</v>
      </c>
      <c r="E221" s="34" t="s">
        <v>834</v>
      </c>
      <c r="F221" s="35" t="s">
        <v>835</v>
      </c>
      <c r="G221" s="36" t="s">
        <v>38</v>
      </c>
      <c r="H221" s="37">
        <v>5</v>
      </c>
      <c r="I221" s="38" t="s">
        <v>0</v>
      </c>
      <c r="J221" s="39" t="s">
        <v>11</v>
      </c>
      <c r="K221" s="40">
        <v>3.085</v>
      </c>
      <c r="L221" s="40">
        <f t="shared" si="18"/>
        <v>15.425000000000001</v>
      </c>
      <c r="M221" s="40">
        <v>0</v>
      </c>
      <c r="N221" s="40">
        <f t="shared" si="19"/>
        <v>0</v>
      </c>
      <c r="O221" s="40">
        <v>0</v>
      </c>
      <c r="P221" s="41">
        <f t="shared" si="20"/>
        <v>0</v>
      </c>
      <c r="Q221" s="10"/>
      <c r="R221" s="10"/>
      <c r="S221" s="10"/>
      <c r="T221" s="10"/>
      <c r="U221" s="10"/>
      <c r="V221" s="10"/>
      <c r="W221" s="10"/>
      <c r="X221" s="10"/>
      <c r="Y221" s="10"/>
      <c r="Z221" s="10"/>
      <c r="AA221" s="10"/>
      <c r="AN221" s="42" t="s">
        <v>4</v>
      </c>
      <c r="AP221" s="42" t="s">
        <v>35</v>
      </c>
      <c r="AQ221" s="42" t="s">
        <v>4</v>
      </c>
      <c r="AU221" s="5" t="s">
        <v>40</v>
      </c>
      <c r="BA221" s="43" t="e">
        <f>IF(J221="základní",#REF!,0)</f>
        <v>#REF!</v>
      </c>
      <c r="BB221" s="43">
        <f>IF(J221="snížená",#REF!,0)</f>
        <v>0</v>
      </c>
      <c r="BC221" s="43">
        <f>IF(J221="zákl. přenesená",#REF!,0)</f>
        <v>0</v>
      </c>
      <c r="BD221" s="43">
        <f>IF(J221="sníž. přenesená",#REF!,0)</f>
        <v>0</v>
      </c>
      <c r="BE221" s="43">
        <f>IF(J221="nulová",#REF!,0)</f>
        <v>0</v>
      </c>
      <c r="BF221" s="5" t="s">
        <v>4</v>
      </c>
      <c r="BG221" s="43" t="e">
        <f>ROUND(#REF!*H221,2)</f>
        <v>#REF!</v>
      </c>
      <c r="BH221" s="5" t="s">
        <v>4</v>
      </c>
      <c r="BI221" s="42" t="s">
        <v>836</v>
      </c>
    </row>
    <row r="222" spans="1:61" s="2" customFormat="1" ht="55.5" customHeight="1" x14ac:dyDescent="0.2">
      <c r="A222" s="10"/>
      <c r="B222" s="32"/>
      <c r="C222" s="33" t="s">
        <v>837</v>
      </c>
      <c r="D222" s="33" t="s">
        <v>35</v>
      </c>
      <c r="E222" s="34" t="s">
        <v>838</v>
      </c>
      <c r="F222" s="35" t="s">
        <v>839</v>
      </c>
      <c r="G222" s="36" t="s">
        <v>38</v>
      </c>
      <c r="H222" s="37">
        <v>5</v>
      </c>
      <c r="I222" s="60" t="s">
        <v>0</v>
      </c>
      <c r="J222" s="61" t="s">
        <v>11</v>
      </c>
      <c r="K222" s="62">
        <v>10.938000000000001</v>
      </c>
      <c r="L222" s="62">
        <f t="shared" si="18"/>
        <v>54.690000000000005</v>
      </c>
      <c r="M222" s="62">
        <v>0</v>
      </c>
      <c r="N222" s="62">
        <f t="shared" si="19"/>
        <v>0</v>
      </c>
      <c r="O222" s="62">
        <v>0</v>
      </c>
      <c r="P222" s="63">
        <f t="shared" si="20"/>
        <v>0</v>
      </c>
      <c r="Q222" s="10"/>
      <c r="R222" s="10"/>
      <c r="S222" s="10"/>
      <c r="T222" s="10"/>
      <c r="U222" s="10"/>
      <c r="V222" s="10"/>
      <c r="W222" s="10"/>
      <c r="X222" s="10"/>
      <c r="Y222" s="10"/>
      <c r="Z222" s="10"/>
      <c r="AA222" s="10"/>
      <c r="AN222" s="42" t="s">
        <v>4</v>
      </c>
      <c r="AP222" s="42" t="s">
        <v>35</v>
      </c>
      <c r="AQ222" s="42" t="s">
        <v>4</v>
      </c>
      <c r="AU222" s="5" t="s">
        <v>40</v>
      </c>
      <c r="BA222" s="43" t="e">
        <f>IF(J222="základní",#REF!,0)</f>
        <v>#REF!</v>
      </c>
      <c r="BB222" s="43">
        <f>IF(J222="snížená",#REF!,0)</f>
        <v>0</v>
      </c>
      <c r="BC222" s="43">
        <f>IF(J222="zákl. přenesená",#REF!,0)</f>
        <v>0</v>
      </c>
      <c r="BD222" s="43">
        <f>IF(J222="sníž. přenesená",#REF!,0)</f>
        <v>0</v>
      </c>
      <c r="BE222" s="43">
        <f>IF(J222="nulová",#REF!,0)</f>
        <v>0</v>
      </c>
      <c r="BF222" s="5" t="s">
        <v>4</v>
      </c>
      <c r="BG222" s="43" t="e">
        <f>ROUND(#REF!*H222,2)</f>
        <v>#REF!</v>
      </c>
      <c r="BH222" s="5" t="s">
        <v>4</v>
      </c>
      <c r="BI222" s="42" t="s">
        <v>840</v>
      </c>
    </row>
    <row r="223" spans="1:61" s="2" customFormat="1" ht="6.95" customHeight="1" x14ac:dyDescent="0.2">
      <c r="A223" s="10"/>
      <c r="B223" s="12"/>
      <c r="C223" s="13"/>
      <c r="D223" s="13"/>
      <c r="E223" s="13"/>
      <c r="F223" s="13"/>
      <c r="G223" s="13"/>
      <c r="H223" s="13"/>
      <c r="I223" s="10"/>
      <c r="K223" s="10"/>
      <c r="L223" s="10"/>
      <c r="M223" s="10"/>
      <c r="N223" s="10"/>
      <c r="O223" s="10"/>
      <c r="P223" s="10"/>
      <c r="Q223" s="10"/>
      <c r="R223" s="10"/>
      <c r="S223" s="10"/>
      <c r="T223" s="10"/>
      <c r="U223" s="10"/>
      <c r="V223" s="10"/>
      <c r="W223" s="10"/>
      <c r="X223" s="10"/>
      <c r="Y223" s="10"/>
      <c r="Z223" s="10"/>
      <c r="AA223" s="10"/>
    </row>
  </sheetData>
  <sheetProtection sheet="1" objects="1" scenarios="1" selectLockedCells="1" selectUnlockedCells="1"/>
  <autoFilter ref="C18:H222"/>
  <mergeCells count="3">
    <mergeCell ref="E7:H7"/>
    <mergeCell ref="E9:H9"/>
    <mergeCell ref="E11:H11"/>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BI115"/>
  <sheetViews>
    <sheetView showGridLines="0" workbookViewId="0">
      <selection activeCell="F20" sqref="F20"/>
    </sheetView>
  </sheetViews>
  <sheetFormatPr defaultRowHeight="11.25" x14ac:dyDescent="0.2"/>
  <cols>
    <col min="1" max="1" width="8.33203125" style="1" customWidth="1"/>
    <col min="2" max="2" width="1.1640625" style="1" customWidth="1"/>
    <col min="3" max="3" width="4.1640625" style="1" customWidth="1"/>
    <col min="4" max="4" width="4.33203125" style="1" customWidth="1"/>
    <col min="5" max="5" width="17.1640625" style="1" customWidth="1"/>
    <col min="6" max="6" width="50.83203125" style="1" customWidth="1"/>
    <col min="7" max="7" width="7.5" style="1" customWidth="1"/>
    <col min="8" max="8" width="14" style="1" customWidth="1"/>
    <col min="9" max="9" width="10.83203125" style="1" hidden="1" customWidth="1"/>
    <col min="10" max="10" width="9.33203125" style="1" hidden="1"/>
    <col min="11" max="16" width="14.1640625" style="1" hidden="1" customWidth="1"/>
    <col min="17" max="17" width="16.33203125" style="1" hidden="1" customWidth="1"/>
    <col min="18" max="18" width="12.33203125" style="1" customWidth="1"/>
    <col min="19" max="19" width="16.33203125" style="1" customWidth="1"/>
    <col min="20" max="20" width="12.33203125" style="1" customWidth="1"/>
    <col min="21" max="21" width="15" style="1" customWidth="1"/>
    <col min="22" max="22" width="11" style="1" customWidth="1"/>
    <col min="23" max="23" width="15" style="1" customWidth="1"/>
    <col min="24" max="24" width="16.33203125" style="1" customWidth="1"/>
    <col min="25" max="25" width="11" style="1" customWidth="1"/>
    <col min="26" max="26" width="15" style="1" customWidth="1"/>
    <col min="27" max="27" width="16.33203125" style="1" customWidth="1"/>
    <col min="40" max="61" width="9.33203125" style="1" hidden="1"/>
  </cols>
  <sheetData>
    <row r="3" spans="1:27" s="2" customFormat="1" ht="6.95" customHeight="1" x14ac:dyDescent="0.2">
      <c r="A3" s="10"/>
      <c r="B3" s="14"/>
      <c r="C3" s="15"/>
      <c r="D3" s="15"/>
      <c r="E3" s="15"/>
      <c r="F3" s="15"/>
      <c r="G3" s="15"/>
      <c r="H3" s="15"/>
      <c r="O3" s="10"/>
      <c r="P3" s="10"/>
      <c r="Q3" s="10"/>
      <c r="R3" s="10"/>
      <c r="S3" s="10"/>
      <c r="T3" s="10"/>
      <c r="U3" s="10"/>
      <c r="V3" s="10"/>
      <c r="W3" s="10"/>
      <c r="X3" s="10"/>
      <c r="Y3" s="10"/>
      <c r="Z3" s="10"/>
      <c r="AA3" s="10"/>
    </row>
    <row r="4" spans="1:27" s="2" customFormat="1" ht="24.95" customHeight="1" x14ac:dyDescent="0.2">
      <c r="A4" s="10"/>
      <c r="B4" s="11"/>
      <c r="C4" s="7" t="s">
        <v>1092</v>
      </c>
      <c r="D4" s="10"/>
      <c r="E4" s="10"/>
      <c r="F4" s="10"/>
      <c r="G4" s="10"/>
      <c r="H4" s="10"/>
      <c r="O4" s="10"/>
      <c r="P4" s="10"/>
      <c r="Q4" s="10"/>
      <c r="R4" s="10"/>
      <c r="S4" s="10"/>
      <c r="T4" s="10"/>
      <c r="U4" s="10"/>
      <c r="V4" s="10"/>
      <c r="W4" s="10"/>
      <c r="X4" s="10"/>
      <c r="Y4" s="10"/>
      <c r="Z4" s="10"/>
      <c r="AA4" s="10"/>
    </row>
    <row r="5" spans="1:27" s="2" customFormat="1" ht="6.95" customHeight="1" x14ac:dyDescent="0.2">
      <c r="A5" s="10"/>
      <c r="B5" s="11"/>
      <c r="C5" s="10"/>
      <c r="D5" s="10"/>
      <c r="E5" s="10"/>
      <c r="F5" s="10"/>
      <c r="G5" s="10"/>
      <c r="H5" s="10"/>
      <c r="O5" s="10"/>
      <c r="P5" s="10"/>
      <c r="Q5" s="10"/>
      <c r="R5" s="10"/>
      <c r="S5" s="10"/>
      <c r="T5" s="10"/>
      <c r="U5" s="10"/>
      <c r="V5" s="10"/>
      <c r="W5" s="10"/>
      <c r="X5" s="10"/>
      <c r="Y5" s="10"/>
      <c r="Z5" s="10"/>
      <c r="AA5" s="10"/>
    </row>
    <row r="6" spans="1:27" s="2" customFormat="1" ht="12" customHeight="1" x14ac:dyDescent="0.2">
      <c r="A6" s="10"/>
      <c r="B6" s="11"/>
      <c r="C6" s="9" t="s">
        <v>2</v>
      </c>
      <c r="D6" s="10"/>
      <c r="E6" s="10"/>
      <c r="F6" s="10"/>
      <c r="G6" s="10"/>
      <c r="H6" s="10"/>
      <c r="O6" s="10"/>
      <c r="P6" s="10"/>
      <c r="Q6" s="10"/>
      <c r="R6" s="10"/>
      <c r="S6" s="10"/>
      <c r="T6" s="10"/>
      <c r="U6" s="10"/>
      <c r="V6" s="10"/>
      <c r="W6" s="10"/>
      <c r="X6" s="10"/>
      <c r="Y6" s="10"/>
      <c r="Z6" s="10"/>
      <c r="AA6" s="10"/>
    </row>
    <row r="7" spans="1:27" s="2" customFormat="1" ht="26.25" customHeight="1" x14ac:dyDescent="0.2">
      <c r="A7" s="10"/>
      <c r="B7" s="11"/>
      <c r="C7" s="10"/>
      <c r="D7" s="10"/>
      <c r="E7" s="75" t="s">
        <v>3</v>
      </c>
      <c r="F7" s="76"/>
      <c r="G7" s="76"/>
      <c r="H7" s="76"/>
      <c r="O7" s="10"/>
      <c r="P7" s="10"/>
      <c r="Q7" s="10"/>
      <c r="R7" s="10"/>
      <c r="S7" s="10"/>
      <c r="T7" s="10"/>
      <c r="U7" s="10"/>
      <c r="V7" s="10"/>
      <c r="W7" s="10"/>
      <c r="X7" s="10"/>
      <c r="Y7" s="10"/>
      <c r="Z7" s="10"/>
      <c r="AA7" s="10"/>
    </row>
    <row r="8" spans="1:27" s="1" customFormat="1" ht="12" customHeight="1" x14ac:dyDescent="0.2">
      <c r="B8" s="6"/>
      <c r="C8" s="9" t="s">
        <v>18</v>
      </c>
    </row>
    <row r="9" spans="1:27" s="2" customFormat="1" ht="23.25" customHeight="1" x14ac:dyDescent="0.2">
      <c r="A9" s="10"/>
      <c r="B9" s="11"/>
      <c r="C9" s="10"/>
      <c r="D9" s="10"/>
      <c r="E9" s="75" t="s">
        <v>19</v>
      </c>
      <c r="F9" s="77"/>
      <c r="G9" s="77"/>
      <c r="H9" s="77"/>
      <c r="O9" s="10"/>
      <c r="P9" s="10"/>
      <c r="Q9" s="10"/>
      <c r="R9" s="10"/>
      <c r="S9" s="10"/>
      <c r="T9" s="10"/>
      <c r="U9" s="10"/>
      <c r="V9" s="10"/>
      <c r="W9" s="10"/>
      <c r="X9" s="10"/>
      <c r="Y9" s="10"/>
      <c r="Z9" s="10"/>
      <c r="AA9" s="10"/>
    </row>
    <row r="10" spans="1:27" s="2" customFormat="1" ht="12" customHeight="1" x14ac:dyDescent="0.2">
      <c r="A10" s="10"/>
      <c r="B10" s="11"/>
      <c r="C10" s="9" t="s">
        <v>20</v>
      </c>
      <c r="D10" s="10"/>
      <c r="E10" s="10"/>
      <c r="F10" s="10"/>
      <c r="G10" s="10"/>
      <c r="H10" s="10"/>
      <c r="O10" s="10"/>
      <c r="P10" s="10"/>
      <c r="Q10" s="10"/>
      <c r="R10" s="10"/>
      <c r="S10" s="10"/>
      <c r="T10" s="10"/>
      <c r="U10" s="10"/>
      <c r="V10" s="10"/>
      <c r="W10" s="10"/>
      <c r="X10" s="10"/>
      <c r="Y10" s="10"/>
      <c r="Z10" s="10"/>
      <c r="AA10" s="10"/>
    </row>
    <row r="11" spans="1:27" s="2" customFormat="1" ht="16.5" customHeight="1" x14ac:dyDescent="0.2">
      <c r="A11" s="10"/>
      <c r="B11" s="11"/>
      <c r="C11" s="10"/>
      <c r="D11" s="10"/>
      <c r="E11" s="78" t="s">
        <v>841</v>
      </c>
      <c r="F11" s="77"/>
      <c r="G11" s="77"/>
      <c r="H11" s="77"/>
      <c r="O11" s="10"/>
      <c r="P11" s="10"/>
      <c r="Q11" s="10"/>
      <c r="R11" s="10"/>
      <c r="S11" s="10"/>
      <c r="T11" s="10"/>
      <c r="U11" s="10"/>
      <c r="V11" s="10"/>
      <c r="W11" s="10"/>
      <c r="X11" s="10"/>
      <c r="Y11" s="10"/>
      <c r="Z11" s="10"/>
      <c r="AA11" s="10"/>
    </row>
    <row r="12" spans="1:27" s="2" customFormat="1" ht="6.95" customHeight="1" x14ac:dyDescent="0.2">
      <c r="A12" s="10"/>
      <c r="B12" s="11"/>
      <c r="C12" s="10"/>
      <c r="D12" s="10"/>
      <c r="E12" s="10"/>
      <c r="F12" s="10"/>
      <c r="G12" s="10"/>
      <c r="H12" s="10"/>
      <c r="O12" s="10"/>
      <c r="P12" s="10"/>
      <c r="Q12" s="10"/>
      <c r="R12" s="10"/>
      <c r="S12" s="10"/>
      <c r="T12" s="10"/>
      <c r="U12" s="10"/>
      <c r="V12" s="10"/>
      <c r="W12" s="10"/>
      <c r="X12" s="10"/>
      <c r="Y12" s="10"/>
      <c r="Z12" s="10"/>
      <c r="AA12" s="10"/>
    </row>
    <row r="13" spans="1:27" s="2" customFormat="1" ht="12" customHeight="1" x14ac:dyDescent="0.2">
      <c r="A13" s="10"/>
      <c r="B13" s="11"/>
      <c r="C13" s="9" t="s">
        <v>5</v>
      </c>
      <c r="D13" s="10"/>
      <c r="E13" s="10"/>
      <c r="F13" s="8" t="s">
        <v>21</v>
      </c>
      <c r="G13" s="10"/>
      <c r="H13" s="10"/>
      <c r="O13" s="10"/>
      <c r="P13" s="10"/>
      <c r="Q13" s="10"/>
      <c r="R13" s="10"/>
      <c r="S13" s="10"/>
      <c r="T13" s="10"/>
      <c r="U13" s="10"/>
      <c r="V13" s="10"/>
      <c r="W13" s="10"/>
      <c r="X13" s="10"/>
      <c r="Y13" s="10"/>
      <c r="Z13" s="10"/>
      <c r="AA13" s="10"/>
    </row>
    <row r="14" spans="1:27" s="2" customFormat="1" ht="6.95" customHeight="1" x14ac:dyDescent="0.2">
      <c r="A14" s="10"/>
      <c r="B14" s="11"/>
      <c r="C14" s="10"/>
      <c r="D14" s="10"/>
      <c r="E14" s="10"/>
      <c r="F14" s="10"/>
      <c r="G14" s="10"/>
      <c r="H14" s="10"/>
      <c r="O14" s="10"/>
      <c r="P14" s="10"/>
      <c r="Q14" s="10"/>
      <c r="R14" s="10"/>
      <c r="S14" s="10"/>
      <c r="T14" s="10"/>
      <c r="U14" s="10"/>
      <c r="V14" s="10"/>
      <c r="W14" s="10"/>
      <c r="X14" s="10"/>
      <c r="Y14" s="10"/>
      <c r="Z14" s="10"/>
      <c r="AA14" s="10"/>
    </row>
    <row r="15" spans="1:27" s="2" customFormat="1" ht="15.2" customHeight="1" x14ac:dyDescent="0.2">
      <c r="A15" s="10"/>
      <c r="B15" s="11"/>
      <c r="C15" s="9" t="s">
        <v>8</v>
      </c>
      <c r="D15" s="10"/>
      <c r="E15" s="10"/>
      <c r="F15" s="8" t="s">
        <v>22</v>
      </c>
      <c r="G15" s="10"/>
      <c r="H15" s="10"/>
      <c r="O15" s="10"/>
      <c r="P15" s="10"/>
      <c r="Q15" s="10"/>
      <c r="R15" s="10"/>
      <c r="S15" s="10"/>
      <c r="T15" s="10"/>
      <c r="U15" s="10"/>
      <c r="V15" s="10"/>
      <c r="W15" s="10"/>
      <c r="X15" s="10"/>
      <c r="Y15" s="10"/>
      <c r="Z15" s="10"/>
      <c r="AA15" s="10"/>
    </row>
    <row r="16" spans="1:27" s="2" customFormat="1" ht="15.2" customHeight="1" x14ac:dyDescent="0.2">
      <c r="A16" s="10"/>
      <c r="B16" s="11"/>
      <c r="C16" s="9" t="s">
        <v>9</v>
      </c>
      <c r="D16" s="10"/>
      <c r="E16" s="10"/>
      <c r="F16" s="8"/>
      <c r="G16" s="10"/>
      <c r="H16" s="10"/>
      <c r="O16" s="10"/>
      <c r="P16" s="10"/>
      <c r="Q16" s="10"/>
      <c r="R16" s="10"/>
      <c r="S16" s="10"/>
      <c r="T16" s="10"/>
      <c r="U16" s="10"/>
      <c r="V16" s="10"/>
      <c r="W16" s="10"/>
      <c r="X16" s="10"/>
      <c r="Y16" s="10"/>
      <c r="Z16" s="10"/>
      <c r="AA16" s="10"/>
    </row>
    <row r="17" spans="1:61" s="2" customFormat="1" ht="10.35" customHeight="1" x14ac:dyDescent="0.2">
      <c r="A17" s="10"/>
      <c r="B17" s="11"/>
      <c r="C17" s="10"/>
      <c r="D17" s="10"/>
      <c r="E17" s="10"/>
      <c r="F17" s="10"/>
      <c r="G17" s="10"/>
      <c r="H17" s="10"/>
      <c r="O17" s="10"/>
      <c r="P17" s="10"/>
      <c r="Q17" s="10"/>
      <c r="R17" s="10"/>
      <c r="S17" s="10"/>
      <c r="T17" s="10"/>
      <c r="U17" s="10"/>
      <c r="V17" s="10"/>
      <c r="W17" s="10"/>
      <c r="X17" s="10"/>
      <c r="Y17" s="10"/>
      <c r="Z17" s="10"/>
      <c r="AA17" s="10"/>
    </row>
    <row r="18" spans="1:61" s="3" customFormat="1" ht="29.25" customHeight="1" x14ac:dyDescent="0.2">
      <c r="A18" s="25"/>
      <c r="B18" s="26"/>
      <c r="C18" s="27" t="s">
        <v>24</v>
      </c>
      <c r="D18" s="28" t="s">
        <v>14</v>
      </c>
      <c r="E18" s="28" t="s">
        <v>12</v>
      </c>
      <c r="F18" s="28" t="s">
        <v>13</v>
      </c>
      <c r="G18" s="28" t="s">
        <v>25</v>
      </c>
      <c r="H18" s="28" t="s">
        <v>26</v>
      </c>
      <c r="I18" s="19" t="s">
        <v>0</v>
      </c>
      <c r="J18" s="20" t="s">
        <v>10</v>
      </c>
      <c r="K18" s="20" t="s">
        <v>27</v>
      </c>
      <c r="L18" s="20" t="s">
        <v>28</v>
      </c>
      <c r="M18" s="20" t="s">
        <v>29</v>
      </c>
      <c r="N18" s="20" t="s">
        <v>30</v>
      </c>
      <c r="O18" s="20" t="s">
        <v>31</v>
      </c>
      <c r="P18" s="21" t="s">
        <v>32</v>
      </c>
      <c r="Q18" s="25"/>
      <c r="R18" s="25"/>
      <c r="S18" s="25"/>
      <c r="T18" s="25"/>
      <c r="U18" s="25"/>
      <c r="V18" s="25"/>
      <c r="W18" s="25"/>
      <c r="X18" s="25"/>
      <c r="Y18" s="25"/>
      <c r="Z18" s="25"/>
      <c r="AA18" s="25"/>
    </row>
    <row r="19" spans="1:61" s="2" customFormat="1" ht="22.9" customHeight="1" x14ac:dyDescent="0.2">
      <c r="A19" s="10"/>
      <c r="B19" s="11"/>
      <c r="C19" s="24" t="s">
        <v>33</v>
      </c>
      <c r="D19" s="10"/>
      <c r="E19" s="10"/>
      <c r="F19" s="10"/>
      <c r="G19" s="10"/>
      <c r="H19" s="10"/>
      <c r="I19" s="22"/>
      <c r="J19" s="16"/>
      <c r="K19" s="23"/>
      <c r="L19" s="29">
        <f>L20+SUM(L21:L65)+L89</f>
        <v>32391.563999999998</v>
      </c>
      <c r="M19" s="23"/>
      <c r="N19" s="29">
        <f>N20+SUM(N21:N65)+N89</f>
        <v>11.851275390400001</v>
      </c>
      <c r="O19" s="23"/>
      <c r="P19" s="30">
        <f>P20+SUM(P21:P65)+P89</f>
        <v>18.72</v>
      </c>
      <c r="Q19" s="10"/>
      <c r="R19" s="10"/>
      <c r="S19" s="10"/>
      <c r="T19" s="10"/>
      <c r="U19" s="10"/>
      <c r="V19" s="10"/>
      <c r="W19" s="10"/>
      <c r="X19" s="10"/>
      <c r="Y19" s="10"/>
      <c r="Z19" s="10"/>
      <c r="AA19" s="10"/>
      <c r="AP19" s="5" t="s">
        <v>15</v>
      </c>
      <c r="AQ19" s="5" t="s">
        <v>23</v>
      </c>
      <c r="BG19" s="31" t="e">
        <f>BG20+SUM(BG21:BG65)+BG89</f>
        <v>#REF!</v>
      </c>
    </row>
    <row r="20" spans="1:61" s="2" customFormat="1" ht="37.9" customHeight="1" x14ac:dyDescent="0.2">
      <c r="A20" s="10"/>
      <c r="B20" s="32"/>
      <c r="C20" s="33" t="s">
        <v>16</v>
      </c>
      <c r="D20" s="33" t="s">
        <v>35</v>
      </c>
      <c r="E20" s="34" t="s">
        <v>842</v>
      </c>
      <c r="F20" s="35" t="s">
        <v>843</v>
      </c>
      <c r="G20" s="36" t="s">
        <v>38</v>
      </c>
      <c r="H20" s="37">
        <v>7</v>
      </c>
      <c r="I20" s="38" t="s">
        <v>0</v>
      </c>
      <c r="J20" s="39" t="s">
        <v>11</v>
      </c>
      <c r="K20" s="40">
        <v>2.5259999999999998</v>
      </c>
      <c r="L20" s="40">
        <f>K20*H20</f>
        <v>17.681999999999999</v>
      </c>
      <c r="M20" s="40">
        <v>8.9359999999999995E-2</v>
      </c>
      <c r="N20" s="40">
        <f>M20*H20</f>
        <v>0.62551999999999996</v>
      </c>
      <c r="O20" s="40">
        <v>0</v>
      </c>
      <c r="P20" s="41">
        <f>O20*H20</f>
        <v>0</v>
      </c>
      <c r="Q20" s="10"/>
      <c r="R20" s="10"/>
      <c r="S20" s="10"/>
      <c r="T20" s="10"/>
      <c r="U20" s="10"/>
      <c r="V20" s="10"/>
      <c r="W20" s="10"/>
      <c r="X20" s="10"/>
      <c r="Y20" s="10"/>
      <c r="Z20" s="10"/>
      <c r="AA20" s="10"/>
      <c r="AN20" s="42" t="s">
        <v>39</v>
      </c>
      <c r="AP20" s="42" t="s">
        <v>35</v>
      </c>
      <c r="AQ20" s="42" t="s">
        <v>16</v>
      </c>
      <c r="AU20" s="5" t="s">
        <v>40</v>
      </c>
      <c r="BA20" s="43" t="e">
        <f>IF(J20="základní",#REF!,0)</f>
        <v>#REF!</v>
      </c>
      <c r="BB20" s="43">
        <f>IF(J20="snížená",#REF!,0)</f>
        <v>0</v>
      </c>
      <c r="BC20" s="43">
        <f>IF(J20="zákl. přenesená",#REF!,0)</f>
        <v>0</v>
      </c>
      <c r="BD20" s="43">
        <f>IF(J20="sníž. přenesená",#REF!,0)</f>
        <v>0</v>
      </c>
      <c r="BE20" s="43">
        <f>IF(J20="nulová",#REF!,0)</f>
        <v>0</v>
      </c>
      <c r="BF20" s="5" t="s">
        <v>4</v>
      </c>
      <c r="BG20" s="43" t="e">
        <f>ROUND(#REF!*H20,2)</f>
        <v>#REF!</v>
      </c>
      <c r="BH20" s="5" t="s">
        <v>39</v>
      </c>
      <c r="BI20" s="42" t="s">
        <v>844</v>
      </c>
    </row>
    <row r="21" spans="1:61" s="2" customFormat="1" x14ac:dyDescent="0.2">
      <c r="A21" s="10"/>
      <c r="B21" s="11"/>
      <c r="C21" s="10"/>
      <c r="D21" s="64" t="s">
        <v>845</v>
      </c>
      <c r="E21" s="10"/>
      <c r="F21" s="65" t="s">
        <v>846</v>
      </c>
      <c r="G21" s="10"/>
      <c r="H21" s="10"/>
      <c r="I21" s="66"/>
      <c r="J21" s="67"/>
      <c r="K21" s="17"/>
      <c r="L21" s="17"/>
      <c r="M21" s="17"/>
      <c r="N21" s="17"/>
      <c r="O21" s="17"/>
      <c r="P21" s="18"/>
      <c r="Q21" s="10"/>
      <c r="R21" s="10"/>
      <c r="S21" s="10"/>
      <c r="T21" s="10"/>
      <c r="U21" s="10"/>
      <c r="V21" s="10"/>
      <c r="W21" s="10"/>
      <c r="X21" s="10"/>
      <c r="Y21" s="10"/>
      <c r="Z21" s="10"/>
      <c r="AA21" s="10"/>
      <c r="AP21" s="5" t="s">
        <v>845</v>
      </c>
      <c r="AQ21" s="5" t="s">
        <v>16</v>
      </c>
    </row>
    <row r="22" spans="1:61" s="2" customFormat="1" ht="117" x14ac:dyDescent="0.2">
      <c r="A22" s="10"/>
      <c r="B22" s="11"/>
      <c r="C22" s="10"/>
      <c r="D22" s="68" t="s">
        <v>847</v>
      </c>
      <c r="E22" s="10"/>
      <c r="F22" s="69" t="s">
        <v>848</v>
      </c>
      <c r="G22" s="10"/>
      <c r="H22" s="10"/>
      <c r="I22" s="66"/>
      <c r="J22" s="67"/>
      <c r="K22" s="17"/>
      <c r="L22" s="17"/>
      <c r="M22" s="17"/>
      <c r="N22" s="17"/>
      <c r="O22" s="17"/>
      <c r="P22" s="18"/>
      <c r="Q22" s="10"/>
      <c r="R22" s="10"/>
      <c r="S22" s="10"/>
      <c r="T22" s="10"/>
      <c r="U22" s="10"/>
      <c r="V22" s="10"/>
      <c r="W22" s="10"/>
      <c r="X22" s="10"/>
      <c r="Y22" s="10"/>
      <c r="Z22" s="10"/>
      <c r="AA22" s="10"/>
      <c r="AP22" s="5" t="s">
        <v>847</v>
      </c>
      <c r="AQ22" s="5" t="s">
        <v>16</v>
      </c>
    </row>
    <row r="23" spans="1:61" s="2" customFormat="1" ht="21.75" customHeight="1" x14ac:dyDescent="0.2">
      <c r="A23" s="10"/>
      <c r="B23" s="32"/>
      <c r="C23" s="33" t="s">
        <v>16</v>
      </c>
      <c r="D23" s="33" t="s">
        <v>35</v>
      </c>
      <c r="E23" s="34" t="s">
        <v>849</v>
      </c>
      <c r="F23" s="35" t="s">
        <v>850</v>
      </c>
      <c r="G23" s="36" t="s">
        <v>851</v>
      </c>
      <c r="H23" s="37">
        <v>0.08</v>
      </c>
      <c r="I23" s="38" t="s">
        <v>0</v>
      </c>
      <c r="J23" s="39" t="s">
        <v>11</v>
      </c>
      <c r="K23" s="40">
        <v>20.28</v>
      </c>
      <c r="L23" s="40">
        <f>K23*H23</f>
        <v>1.6224000000000001</v>
      </c>
      <c r="M23" s="40">
        <v>1.0596208</v>
      </c>
      <c r="N23" s="40">
        <f>M23*H23</f>
        <v>8.4769664000000008E-2</v>
      </c>
      <c r="O23" s="40">
        <v>0</v>
      </c>
      <c r="P23" s="41">
        <f>O23*H23</f>
        <v>0</v>
      </c>
      <c r="Q23" s="10"/>
      <c r="R23" s="10"/>
      <c r="S23" s="10"/>
      <c r="T23" s="10"/>
      <c r="U23" s="10"/>
      <c r="V23" s="10"/>
      <c r="W23" s="10"/>
      <c r="X23" s="10"/>
      <c r="Y23" s="10"/>
      <c r="Z23" s="10"/>
      <c r="AA23" s="10"/>
      <c r="AN23" s="42" t="s">
        <v>39</v>
      </c>
      <c r="AP23" s="42" t="s">
        <v>35</v>
      </c>
      <c r="AQ23" s="42" t="s">
        <v>16</v>
      </c>
      <c r="AU23" s="5" t="s">
        <v>40</v>
      </c>
      <c r="BA23" s="43" t="e">
        <f>IF(J23="základní",#REF!,0)</f>
        <v>#REF!</v>
      </c>
      <c r="BB23" s="43">
        <f>IF(J23="snížená",#REF!,0)</f>
        <v>0</v>
      </c>
      <c r="BC23" s="43">
        <f>IF(J23="zákl. přenesená",#REF!,0)</f>
        <v>0</v>
      </c>
      <c r="BD23" s="43">
        <f>IF(J23="sníž. přenesená",#REF!,0)</f>
        <v>0</v>
      </c>
      <c r="BE23" s="43">
        <f>IF(J23="nulová",#REF!,0)</f>
        <v>0</v>
      </c>
      <c r="BF23" s="5" t="s">
        <v>4</v>
      </c>
      <c r="BG23" s="43" t="e">
        <f>ROUND(#REF!*H23,2)</f>
        <v>#REF!</v>
      </c>
      <c r="BH23" s="5" t="s">
        <v>39</v>
      </c>
      <c r="BI23" s="42" t="s">
        <v>852</v>
      </c>
    </row>
    <row r="24" spans="1:61" s="2" customFormat="1" x14ac:dyDescent="0.2">
      <c r="A24" s="10"/>
      <c r="B24" s="11"/>
      <c r="C24" s="10"/>
      <c r="D24" s="64" t="s">
        <v>845</v>
      </c>
      <c r="E24" s="10"/>
      <c r="F24" s="65" t="s">
        <v>853</v>
      </c>
      <c r="G24" s="10"/>
      <c r="H24" s="10"/>
      <c r="I24" s="66"/>
      <c r="J24" s="67"/>
      <c r="K24" s="17"/>
      <c r="L24" s="17"/>
      <c r="M24" s="17"/>
      <c r="N24" s="17"/>
      <c r="O24" s="17"/>
      <c r="P24" s="18"/>
      <c r="Q24" s="10"/>
      <c r="R24" s="10"/>
      <c r="S24" s="10"/>
      <c r="T24" s="10"/>
      <c r="U24" s="10"/>
      <c r="V24" s="10"/>
      <c r="W24" s="10"/>
      <c r="X24" s="10"/>
      <c r="Y24" s="10"/>
      <c r="Z24" s="10"/>
      <c r="AA24" s="10"/>
      <c r="AP24" s="5" t="s">
        <v>845</v>
      </c>
      <c r="AQ24" s="5" t="s">
        <v>16</v>
      </c>
    </row>
    <row r="25" spans="1:61" s="2" customFormat="1" ht="29.25" x14ac:dyDescent="0.2">
      <c r="A25" s="10"/>
      <c r="B25" s="11"/>
      <c r="C25" s="10"/>
      <c r="D25" s="68" t="s">
        <v>847</v>
      </c>
      <c r="E25" s="10"/>
      <c r="F25" s="69" t="s">
        <v>854</v>
      </c>
      <c r="G25" s="10"/>
      <c r="H25" s="10"/>
      <c r="I25" s="66"/>
      <c r="J25" s="67"/>
      <c r="K25" s="17"/>
      <c r="L25" s="17"/>
      <c r="M25" s="17"/>
      <c r="N25" s="17"/>
      <c r="O25" s="17"/>
      <c r="P25" s="18"/>
      <c r="Q25" s="10"/>
      <c r="R25" s="10"/>
      <c r="S25" s="10"/>
      <c r="T25" s="10"/>
      <c r="U25" s="10"/>
      <c r="V25" s="10"/>
      <c r="W25" s="10"/>
      <c r="X25" s="10"/>
      <c r="Y25" s="10"/>
      <c r="Z25" s="10"/>
      <c r="AA25" s="10"/>
      <c r="AP25" s="5" t="s">
        <v>847</v>
      </c>
      <c r="AQ25" s="5" t="s">
        <v>16</v>
      </c>
    </row>
    <row r="26" spans="1:61" s="2" customFormat="1" ht="44.25" customHeight="1" x14ac:dyDescent="0.2">
      <c r="A26" s="10"/>
      <c r="B26" s="32"/>
      <c r="C26" s="33" t="s">
        <v>16</v>
      </c>
      <c r="D26" s="33" t="s">
        <v>35</v>
      </c>
      <c r="E26" s="34" t="s">
        <v>855</v>
      </c>
      <c r="F26" s="35" t="s">
        <v>856</v>
      </c>
      <c r="G26" s="36" t="s">
        <v>857</v>
      </c>
      <c r="H26" s="37">
        <v>5</v>
      </c>
      <c r="I26" s="38" t="s">
        <v>0</v>
      </c>
      <c r="J26" s="39" t="s">
        <v>11</v>
      </c>
      <c r="K26" s="40">
        <v>0.94</v>
      </c>
      <c r="L26" s="40">
        <f>K26*H26</f>
        <v>4.6999999999999993</v>
      </c>
      <c r="M26" s="40">
        <v>0.67488603999999996</v>
      </c>
      <c r="N26" s="40">
        <f>M26*H26</f>
        <v>3.3744301999999999</v>
      </c>
      <c r="O26" s="40">
        <v>0</v>
      </c>
      <c r="P26" s="41">
        <f>O26*H26</f>
        <v>0</v>
      </c>
      <c r="Q26" s="10"/>
      <c r="R26" s="10"/>
      <c r="S26" s="10"/>
      <c r="T26" s="10"/>
      <c r="U26" s="10"/>
      <c r="V26" s="10"/>
      <c r="W26" s="10"/>
      <c r="X26" s="10"/>
      <c r="Y26" s="10"/>
      <c r="Z26" s="10"/>
      <c r="AA26" s="10"/>
      <c r="AN26" s="42" t="s">
        <v>39</v>
      </c>
      <c r="AP26" s="42" t="s">
        <v>35</v>
      </c>
      <c r="AQ26" s="42" t="s">
        <v>16</v>
      </c>
      <c r="AU26" s="5" t="s">
        <v>40</v>
      </c>
      <c r="BA26" s="43" t="e">
        <f>IF(J26="základní",#REF!,0)</f>
        <v>#REF!</v>
      </c>
      <c r="BB26" s="43">
        <f>IF(J26="snížená",#REF!,0)</f>
        <v>0</v>
      </c>
      <c r="BC26" s="43">
        <f>IF(J26="zákl. přenesená",#REF!,0)</f>
        <v>0</v>
      </c>
      <c r="BD26" s="43">
        <f>IF(J26="sníž. přenesená",#REF!,0)</f>
        <v>0</v>
      </c>
      <c r="BE26" s="43">
        <f>IF(J26="nulová",#REF!,0)</f>
        <v>0</v>
      </c>
      <c r="BF26" s="5" t="s">
        <v>4</v>
      </c>
      <c r="BG26" s="43" t="e">
        <f>ROUND(#REF!*H26,2)</f>
        <v>#REF!</v>
      </c>
      <c r="BH26" s="5" t="s">
        <v>39</v>
      </c>
      <c r="BI26" s="42" t="s">
        <v>858</v>
      </c>
    </row>
    <row r="27" spans="1:61" s="2" customFormat="1" x14ac:dyDescent="0.2">
      <c r="A27" s="10"/>
      <c r="B27" s="11"/>
      <c r="C27" s="10"/>
      <c r="D27" s="64" t="s">
        <v>845</v>
      </c>
      <c r="E27" s="10"/>
      <c r="F27" s="65" t="s">
        <v>859</v>
      </c>
      <c r="G27" s="10"/>
      <c r="H27" s="10"/>
      <c r="I27" s="66"/>
      <c r="J27" s="67"/>
      <c r="K27" s="17"/>
      <c r="L27" s="17"/>
      <c r="M27" s="17"/>
      <c r="N27" s="17"/>
      <c r="O27" s="17"/>
      <c r="P27" s="18"/>
      <c r="Q27" s="10"/>
      <c r="R27" s="10"/>
      <c r="S27" s="10"/>
      <c r="T27" s="10"/>
      <c r="U27" s="10"/>
      <c r="V27" s="10"/>
      <c r="W27" s="10"/>
      <c r="X27" s="10"/>
      <c r="Y27" s="10"/>
      <c r="Z27" s="10"/>
      <c r="AA27" s="10"/>
      <c r="AP27" s="5" t="s">
        <v>845</v>
      </c>
      <c r="AQ27" s="5" t="s">
        <v>16</v>
      </c>
    </row>
    <row r="28" spans="1:61" s="2" customFormat="1" ht="58.5" x14ac:dyDescent="0.2">
      <c r="A28" s="10"/>
      <c r="B28" s="11"/>
      <c r="C28" s="10"/>
      <c r="D28" s="68" t="s">
        <v>847</v>
      </c>
      <c r="E28" s="10"/>
      <c r="F28" s="69" t="s">
        <v>860</v>
      </c>
      <c r="G28" s="10"/>
      <c r="H28" s="10"/>
      <c r="I28" s="66"/>
      <c r="J28" s="67"/>
      <c r="K28" s="17"/>
      <c r="L28" s="17"/>
      <c r="M28" s="17"/>
      <c r="N28" s="17"/>
      <c r="O28" s="17"/>
      <c r="P28" s="18"/>
      <c r="Q28" s="10"/>
      <c r="R28" s="10"/>
      <c r="S28" s="10"/>
      <c r="T28" s="10"/>
      <c r="U28" s="10"/>
      <c r="V28" s="10"/>
      <c r="W28" s="10"/>
      <c r="X28" s="10"/>
      <c r="Y28" s="10"/>
      <c r="Z28" s="10"/>
      <c r="AA28" s="10"/>
      <c r="AP28" s="5" t="s">
        <v>847</v>
      </c>
      <c r="AQ28" s="5" t="s">
        <v>16</v>
      </c>
    </row>
    <row r="29" spans="1:61" s="2" customFormat="1" ht="24.2" customHeight="1" x14ac:dyDescent="0.2">
      <c r="A29" s="10"/>
      <c r="B29" s="32"/>
      <c r="C29" s="33" t="s">
        <v>16</v>
      </c>
      <c r="D29" s="33" t="s">
        <v>35</v>
      </c>
      <c r="E29" s="34" t="s">
        <v>861</v>
      </c>
      <c r="F29" s="35" t="s">
        <v>862</v>
      </c>
      <c r="G29" s="36" t="s">
        <v>863</v>
      </c>
      <c r="H29" s="37">
        <v>1.6</v>
      </c>
      <c r="I29" s="38" t="s">
        <v>0</v>
      </c>
      <c r="J29" s="39" t="s">
        <v>11</v>
      </c>
      <c r="K29" s="40">
        <v>0.69599999999999995</v>
      </c>
      <c r="L29" s="40">
        <f>K29*H29</f>
        <v>1.1135999999999999</v>
      </c>
      <c r="M29" s="40">
        <v>2.5018722040000001</v>
      </c>
      <c r="N29" s="40">
        <f>M29*H29</f>
        <v>4.0029955264000003</v>
      </c>
      <c r="O29" s="40">
        <v>0</v>
      </c>
      <c r="P29" s="41">
        <f>O29*H29</f>
        <v>0</v>
      </c>
      <c r="Q29" s="10"/>
      <c r="R29" s="10"/>
      <c r="S29" s="10"/>
      <c r="T29" s="10"/>
      <c r="U29" s="10"/>
      <c r="V29" s="10"/>
      <c r="W29" s="10"/>
      <c r="X29" s="10"/>
      <c r="Y29" s="10"/>
      <c r="Z29" s="10"/>
      <c r="AA29" s="10"/>
      <c r="AN29" s="42" t="s">
        <v>39</v>
      </c>
      <c r="AP29" s="42" t="s">
        <v>35</v>
      </c>
      <c r="AQ29" s="42" t="s">
        <v>16</v>
      </c>
      <c r="AU29" s="5" t="s">
        <v>40</v>
      </c>
      <c r="BA29" s="43" t="e">
        <f>IF(J29="základní",#REF!,0)</f>
        <v>#REF!</v>
      </c>
      <c r="BB29" s="43">
        <f>IF(J29="snížená",#REF!,0)</f>
        <v>0</v>
      </c>
      <c r="BC29" s="43">
        <f>IF(J29="zákl. přenesená",#REF!,0)</f>
        <v>0</v>
      </c>
      <c r="BD29" s="43">
        <f>IF(J29="sníž. přenesená",#REF!,0)</f>
        <v>0</v>
      </c>
      <c r="BE29" s="43">
        <f>IF(J29="nulová",#REF!,0)</f>
        <v>0</v>
      </c>
      <c r="BF29" s="5" t="s">
        <v>4</v>
      </c>
      <c r="BG29" s="43" t="e">
        <f>ROUND(#REF!*H29,2)</f>
        <v>#REF!</v>
      </c>
      <c r="BH29" s="5" t="s">
        <v>39</v>
      </c>
      <c r="BI29" s="42" t="s">
        <v>864</v>
      </c>
    </row>
    <row r="30" spans="1:61" s="2" customFormat="1" x14ac:dyDescent="0.2">
      <c r="A30" s="10"/>
      <c r="B30" s="11"/>
      <c r="C30" s="10"/>
      <c r="D30" s="64" t="s">
        <v>845</v>
      </c>
      <c r="E30" s="10"/>
      <c r="F30" s="65" t="s">
        <v>865</v>
      </c>
      <c r="G30" s="10"/>
      <c r="H30" s="10"/>
      <c r="I30" s="66"/>
      <c r="J30" s="67"/>
      <c r="K30" s="17"/>
      <c r="L30" s="17"/>
      <c r="M30" s="17"/>
      <c r="N30" s="17"/>
      <c r="O30" s="17"/>
      <c r="P30" s="18"/>
      <c r="Q30" s="10"/>
      <c r="R30" s="10"/>
      <c r="S30" s="10"/>
      <c r="T30" s="10"/>
      <c r="U30" s="10"/>
      <c r="V30" s="10"/>
      <c r="W30" s="10"/>
      <c r="X30" s="10"/>
      <c r="Y30" s="10"/>
      <c r="Z30" s="10"/>
      <c r="AA30" s="10"/>
      <c r="AP30" s="5" t="s">
        <v>845</v>
      </c>
      <c r="AQ30" s="5" t="s">
        <v>16</v>
      </c>
    </row>
    <row r="31" spans="1:61" s="2" customFormat="1" ht="97.5" x14ac:dyDescent="0.2">
      <c r="A31" s="10"/>
      <c r="B31" s="11"/>
      <c r="C31" s="10"/>
      <c r="D31" s="68" t="s">
        <v>847</v>
      </c>
      <c r="E31" s="10"/>
      <c r="F31" s="69" t="s">
        <v>866</v>
      </c>
      <c r="G31" s="10"/>
      <c r="H31" s="10"/>
      <c r="I31" s="66"/>
      <c r="J31" s="67"/>
      <c r="K31" s="17"/>
      <c r="L31" s="17"/>
      <c r="M31" s="17"/>
      <c r="N31" s="17"/>
      <c r="O31" s="17"/>
      <c r="P31" s="18"/>
      <c r="Q31" s="10"/>
      <c r="R31" s="10"/>
      <c r="S31" s="10"/>
      <c r="T31" s="10"/>
      <c r="U31" s="10"/>
      <c r="V31" s="10"/>
      <c r="W31" s="10"/>
      <c r="X31" s="10"/>
      <c r="Y31" s="10"/>
      <c r="Z31" s="10"/>
      <c r="AA31" s="10"/>
      <c r="AP31" s="5" t="s">
        <v>847</v>
      </c>
      <c r="AQ31" s="5" t="s">
        <v>16</v>
      </c>
    </row>
    <row r="32" spans="1:61" s="2" customFormat="1" ht="55.5" customHeight="1" x14ac:dyDescent="0.2">
      <c r="A32" s="10"/>
      <c r="B32" s="32"/>
      <c r="C32" s="33" t="s">
        <v>16</v>
      </c>
      <c r="D32" s="33" t="s">
        <v>35</v>
      </c>
      <c r="E32" s="34" t="s">
        <v>867</v>
      </c>
      <c r="F32" s="35" t="s">
        <v>868</v>
      </c>
      <c r="G32" s="36" t="s">
        <v>863</v>
      </c>
      <c r="H32" s="37">
        <v>8</v>
      </c>
      <c r="I32" s="38" t="s">
        <v>0</v>
      </c>
      <c r="J32" s="39" t="s">
        <v>11</v>
      </c>
      <c r="K32" s="40">
        <v>4.665</v>
      </c>
      <c r="L32" s="40">
        <f>K32*H32</f>
        <v>37.32</v>
      </c>
      <c r="M32" s="40">
        <v>0</v>
      </c>
      <c r="N32" s="40">
        <f>M32*H32</f>
        <v>0</v>
      </c>
      <c r="O32" s="40">
        <v>0</v>
      </c>
      <c r="P32" s="41">
        <f>O32*H32</f>
        <v>0</v>
      </c>
      <c r="Q32" s="10"/>
      <c r="R32" s="10"/>
      <c r="S32" s="10"/>
      <c r="T32" s="10"/>
      <c r="U32" s="10"/>
      <c r="V32" s="10"/>
      <c r="W32" s="10"/>
      <c r="X32" s="10"/>
      <c r="Y32" s="10"/>
      <c r="Z32" s="10"/>
      <c r="AA32" s="10"/>
      <c r="AN32" s="42" t="s">
        <v>39</v>
      </c>
      <c r="AP32" s="42" t="s">
        <v>35</v>
      </c>
      <c r="AQ32" s="42" t="s">
        <v>16</v>
      </c>
      <c r="AU32" s="5" t="s">
        <v>40</v>
      </c>
      <c r="BA32" s="43" t="e">
        <f>IF(J32="základní",#REF!,0)</f>
        <v>#REF!</v>
      </c>
      <c r="BB32" s="43">
        <f>IF(J32="snížená",#REF!,0)</f>
        <v>0</v>
      </c>
      <c r="BC32" s="43">
        <f>IF(J32="zákl. přenesená",#REF!,0)</f>
        <v>0</v>
      </c>
      <c r="BD32" s="43">
        <f>IF(J32="sníž. přenesená",#REF!,0)</f>
        <v>0</v>
      </c>
      <c r="BE32" s="43">
        <f>IF(J32="nulová",#REF!,0)</f>
        <v>0</v>
      </c>
      <c r="BF32" s="5" t="s">
        <v>4</v>
      </c>
      <c r="BG32" s="43" t="e">
        <f>ROUND(#REF!*H32,2)</f>
        <v>#REF!</v>
      </c>
      <c r="BH32" s="5" t="s">
        <v>39</v>
      </c>
      <c r="BI32" s="42" t="s">
        <v>869</v>
      </c>
    </row>
    <row r="33" spans="1:61" s="2" customFormat="1" x14ac:dyDescent="0.2">
      <c r="A33" s="10"/>
      <c r="B33" s="11"/>
      <c r="C33" s="10"/>
      <c r="D33" s="64" t="s">
        <v>845</v>
      </c>
      <c r="E33" s="10"/>
      <c r="F33" s="65" t="s">
        <v>870</v>
      </c>
      <c r="G33" s="10"/>
      <c r="H33" s="10"/>
      <c r="I33" s="66"/>
      <c r="J33" s="67"/>
      <c r="K33" s="17"/>
      <c r="L33" s="17"/>
      <c r="M33" s="17"/>
      <c r="N33" s="17"/>
      <c r="O33" s="17"/>
      <c r="P33" s="18"/>
      <c r="Q33" s="10"/>
      <c r="R33" s="10"/>
      <c r="S33" s="10"/>
      <c r="T33" s="10"/>
      <c r="U33" s="10"/>
      <c r="V33" s="10"/>
      <c r="W33" s="10"/>
      <c r="X33" s="10"/>
      <c r="Y33" s="10"/>
      <c r="Z33" s="10"/>
      <c r="AA33" s="10"/>
      <c r="AP33" s="5" t="s">
        <v>845</v>
      </c>
      <c r="AQ33" s="5" t="s">
        <v>16</v>
      </c>
    </row>
    <row r="34" spans="1:61" s="2" customFormat="1" ht="55.5" customHeight="1" x14ac:dyDescent="0.2">
      <c r="A34" s="10"/>
      <c r="B34" s="32"/>
      <c r="C34" s="33" t="s">
        <v>16</v>
      </c>
      <c r="D34" s="33" t="s">
        <v>35</v>
      </c>
      <c r="E34" s="34" t="s">
        <v>871</v>
      </c>
      <c r="F34" s="35" t="s">
        <v>868</v>
      </c>
      <c r="G34" s="36" t="s">
        <v>863</v>
      </c>
      <c r="H34" s="37">
        <v>5</v>
      </c>
      <c r="I34" s="38" t="s">
        <v>0</v>
      </c>
      <c r="J34" s="39" t="s">
        <v>11</v>
      </c>
      <c r="K34" s="40">
        <v>4.665</v>
      </c>
      <c r="L34" s="40">
        <f>K34*H34</f>
        <v>23.324999999999999</v>
      </c>
      <c r="M34" s="40">
        <v>0</v>
      </c>
      <c r="N34" s="40">
        <f>M34*H34</f>
        <v>0</v>
      </c>
      <c r="O34" s="40">
        <v>0</v>
      </c>
      <c r="P34" s="41">
        <f>O34*H34</f>
        <v>0</v>
      </c>
      <c r="Q34" s="10"/>
      <c r="R34" s="10"/>
      <c r="S34" s="10"/>
      <c r="T34" s="10"/>
      <c r="U34" s="10"/>
      <c r="V34" s="10"/>
      <c r="W34" s="10"/>
      <c r="X34" s="10"/>
      <c r="Y34" s="10"/>
      <c r="Z34" s="10"/>
      <c r="AA34" s="10"/>
      <c r="AN34" s="42" t="s">
        <v>39</v>
      </c>
      <c r="AP34" s="42" t="s">
        <v>35</v>
      </c>
      <c r="AQ34" s="42" t="s">
        <v>16</v>
      </c>
      <c r="AU34" s="5" t="s">
        <v>40</v>
      </c>
      <c r="BA34" s="43" t="e">
        <f>IF(J34="základní",#REF!,0)</f>
        <v>#REF!</v>
      </c>
      <c r="BB34" s="43">
        <f>IF(J34="snížená",#REF!,0)</f>
        <v>0</v>
      </c>
      <c r="BC34" s="43">
        <f>IF(J34="zákl. přenesená",#REF!,0)</f>
        <v>0</v>
      </c>
      <c r="BD34" s="43">
        <f>IF(J34="sníž. přenesená",#REF!,0)</f>
        <v>0</v>
      </c>
      <c r="BE34" s="43">
        <f>IF(J34="nulová",#REF!,0)</f>
        <v>0</v>
      </c>
      <c r="BF34" s="5" t="s">
        <v>4</v>
      </c>
      <c r="BG34" s="43" t="e">
        <f>ROUND(#REF!*H34,2)</f>
        <v>#REF!</v>
      </c>
      <c r="BH34" s="5" t="s">
        <v>39</v>
      </c>
      <c r="BI34" s="42" t="s">
        <v>872</v>
      </c>
    </row>
    <row r="35" spans="1:61" s="2" customFormat="1" x14ac:dyDescent="0.2">
      <c r="A35" s="10"/>
      <c r="B35" s="11"/>
      <c r="C35" s="10"/>
      <c r="D35" s="64" t="s">
        <v>845</v>
      </c>
      <c r="E35" s="10"/>
      <c r="F35" s="65" t="s">
        <v>873</v>
      </c>
      <c r="G35" s="10"/>
      <c r="H35" s="10"/>
      <c r="I35" s="66"/>
      <c r="J35" s="67"/>
      <c r="K35" s="17"/>
      <c r="L35" s="17"/>
      <c r="M35" s="17"/>
      <c r="N35" s="17"/>
      <c r="O35" s="17"/>
      <c r="P35" s="18"/>
      <c r="Q35" s="10"/>
      <c r="R35" s="10"/>
      <c r="S35" s="10"/>
      <c r="T35" s="10"/>
      <c r="U35" s="10"/>
      <c r="V35" s="10"/>
      <c r="W35" s="10"/>
      <c r="X35" s="10"/>
      <c r="Y35" s="10"/>
      <c r="Z35" s="10"/>
      <c r="AA35" s="10"/>
      <c r="AP35" s="5" t="s">
        <v>845</v>
      </c>
      <c r="AQ35" s="5" t="s">
        <v>16</v>
      </c>
    </row>
    <row r="36" spans="1:61" s="2" customFormat="1" ht="29.25" x14ac:dyDescent="0.2">
      <c r="A36" s="10"/>
      <c r="B36" s="11"/>
      <c r="C36" s="10"/>
      <c r="D36" s="68" t="s">
        <v>847</v>
      </c>
      <c r="E36" s="10"/>
      <c r="F36" s="69" t="s">
        <v>874</v>
      </c>
      <c r="G36" s="10"/>
      <c r="H36" s="10"/>
      <c r="I36" s="66"/>
      <c r="J36" s="67"/>
      <c r="K36" s="17"/>
      <c r="L36" s="17"/>
      <c r="M36" s="17"/>
      <c r="N36" s="17"/>
      <c r="O36" s="17"/>
      <c r="P36" s="18"/>
      <c r="Q36" s="10"/>
      <c r="R36" s="10"/>
      <c r="S36" s="10"/>
      <c r="T36" s="10"/>
      <c r="U36" s="10"/>
      <c r="V36" s="10"/>
      <c r="W36" s="10"/>
      <c r="X36" s="10"/>
      <c r="Y36" s="10"/>
      <c r="Z36" s="10"/>
      <c r="AA36" s="10"/>
      <c r="AP36" s="5" t="s">
        <v>847</v>
      </c>
      <c r="AQ36" s="5" t="s">
        <v>16</v>
      </c>
    </row>
    <row r="37" spans="1:61" s="2" customFormat="1" ht="55.5" customHeight="1" x14ac:dyDescent="0.2">
      <c r="A37" s="10"/>
      <c r="B37" s="32"/>
      <c r="C37" s="33" t="s">
        <v>16</v>
      </c>
      <c r="D37" s="33" t="s">
        <v>35</v>
      </c>
      <c r="E37" s="34" t="s">
        <v>875</v>
      </c>
      <c r="F37" s="35" t="s">
        <v>876</v>
      </c>
      <c r="G37" s="36" t="s">
        <v>863</v>
      </c>
      <c r="H37" s="37">
        <v>37</v>
      </c>
      <c r="I37" s="38" t="s">
        <v>0</v>
      </c>
      <c r="J37" s="39" t="s">
        <v>11</v>
      </c>
      <c r="K37" s="40">
        <v>0.39700000000000002</v>
      </c>
      <c r="L37" s="40">
        <f>K37*H37</f>
        <v>14.689</v>
      </c>
      <c r="M37" s="40">
        <v>0</v>
      </c>
      <c r="N37" s="40">
        <f>M37*H37</f>
        <v>0</v>
      </c>
      <c r="O37" s="40">
        <v>0</v>
      </c>
      <c r="P37" s="41">
        <f>O37*H37</f>
        <v>0</v>
      </c>
      <c r="Q37" s="10"/>
      <c r="R37" s="10"/>
      <c r="S37" s="10"/>
      <c r="T37" s="10"/>
      <c r="U37" s="10"/>
      <c r="V37" s="10"/>
      <c r="W37" s="10"/>
      <c r="X37" s="10"/>
      <c r="Y37" s="10"/>
      <c r="Z37" s="10"/>
      <c r="AA37" s="10"/>
      <c r="AN37" s="42" t="s">
        <v>39</v>
      </c>
      <c r="AP37" s="42" t="s">
        <v>35</v>
      </c>
      <c r="AQ37" s="42" t="s">
        <v>16</v>
      </c>
      <c r="AU37" s="5" t="s">
        <v>40</v>
      </c>
      <c r="BA37" s="43" t="e">
        <f>IF(J37="základní",#REF!,0)</f>
        <v>#REF!</v>
      </c>
      <c r="BB37" s="43">
        <f>IF(J37="snížená",#REF!,0)</f>
        <v>0</v>
      </c>
      <c r="BC37" s="43">
        <f>IF(J37="zákl. přenesená",#REF!,0)</f>
        <v>0</v>
      </c>
      <c r="BD37" s="43">
        <f>IF(J37="sníž. přenesená",#REF!,0)</f>
        <v>0</v>
      </c>
      <c r="BE37" s="43">
        <f>IF(J37="nulová",#REF!,0)</f>
        <v>0</v>
      </c>
      <c r="BF37" s="5" t="s">
        <v>4</v>
      </c>
      <c r="BG37" s="43" t="e">
        <f>ROUND(#REF!*H37,2)</f>
        <v>#REF!</v>
      </c>
      <c r="BH37" s="5" t="s">
        <v>39</v>
      </c>
      <c r="BI37" s="42" t="s">
        <v>877</v>
      </c>
    </row>
    <row r="38" spans="1:61" s="2" customFormat="1" x14ac:dyDescent="0.2">
      <c r="A38" s="10"/>
      <c r="B38" s="11"/>
      <c r="C38" s="10"/>
      <c r="D38" s="64" t="s">
        <v>845</v>
      </c>
      <c r="E38" s="10"/>
      <c r="F38" s="65" t="s">
        <v>878</v>
      </c>
      <c r="G38" s="10"/>
      <c r="H38" s="10"/>
      <c r="I38" s="66"/>
      <c r="J38" s="67"/>
      <c r="K38" s="17"/>
      <c r="L38" s="17"/>
      <c r="M38" s="17"/>
      <c r="N38" s="17"/>
      <c r="O38" s="17"/>
      <c r="P38" s="18"/>
      <c r="Q38" s="10"/>
      <c r="R38" s="10"/>
      <c r="S38" s="10"/>
      <c r="T38" s="10"/>
      <c r="U38" s="10"/>
      <c r="V38" s="10"/>
      <c r="W38" s="10"/>
      <c r="X38" s="10"/>
      <c r="Y38" s="10"/>
      <c r="Z38" s="10"/>
      <c r="AA38" s="10"/>
      <c r="AP38" s="5" t="s">
        <v>845</v>
      </c>
      <c r="AQ38" s="5" t="s">
        <v>16</v>
      </c>
    </row>
    <row r="39" spans="1:61" s="2" customFormat="1" ht="29.25" x14ac:dyDescent="0.2">
      <c r="A39" s="10"/>
      <c r="B39" s="11"/>
      <c r="C39" s="10"/>
      <c r="D39" s="68" t="s">
        <v>847</v>
      </c>
      <c r="E39" s="10"/>
      <c r="F39" s="69" t="s">
        <v>879</v>
      </c>
      <c r="G39" s="10"/>
      <c r="H39" s="10"/>
      <c r="I39" s="66"/>
      <c r="J39" s="67"/>
      <c r="K39" s="17"/>
      <c r="L39" s="17"/>
      <c r="M39" s="17"/>
      <c r="N39" s="17"/>
      <c r="O39" s="17"/>
      <c r="P39" s="18"/>
      <c r="Q39" s="10"/>
      <c r="R39" s="10"/>
      <c r="S39" s="10"/>
      <c r="T39" s="10"/>
      <c r="U39" s="10"/>
      <c r="V39" s="10"/>
      <c r="W39" s="10"/>
      <c r="X39" s="10"/>
      <c r="Y39" s="10"/>
      <c r="Z39" s="10"/>
      <c r="AA39" s="10"/>
      <c r="AP39" s="5" t="s">
        <v>847</v>
      </c>
      <c r="AQ39" s="5" t="s">
        <v>16</v>
      </c>
    </row>
    <row r="40" spans="1:61" s="2" customFormat="1" ht="44.25" customHeight="1" x14ac:dyDescent="0.2">
      <c r="A40" s="10"/>
      <c r="B40" s="32"/>
      <c r="C40" s="33" t="s">
        <v>16</v>
      </c>
      <c r="D40" s="33" t="s">
        <v>35</v>
      </c>
      <c r="E40" s="34" t="s">
        <v>880</v>
      </c>
      <c r="F40" s="35" t="s">
        <v>881</v>
      </c>
      <c r="G40" s="36" t="s">
        <v>863</v>
      </c>
      <c r="H40" s="37">
        <v>30</v>
      </c>
      <c r="I40" s="38" t="s">
        <v>0</v>
      </c>
      <c r="J40" s="39" t="s">
        <v>11</v>
      </c>
      <c r="K40" s="40">
        <v>0.32800000000000001</v>
      </c>
      <c r="L40" s="40">
        <f>K40*H40</f>
        <v>9.84</v>
      </c>
      <c r="M40" s="40">
        <v>0</v>
      </c>
      <c r="N40" s="40">
        <f>M40*H40</f>
        <v>0</v>
      </c>
      <c r="O40" s="40">
        <v>0</v>
      </c>
      <c r="P40" s="41">
        <f>O40*H40</f>
        <v>0</v>
      </c>
      <c r="Q40" s="10"/>
      <c r="R40" s="10"/>
      <c r="S40" s="10"/>
      <c r="T40" s="10"/>
      <c r="U40" s="10"/>
      <c r="V40" s="10"/>
      <c r="W40" s="10"/>
      <c r="X40" s="10"/>
      <c r="Y40" s="10"/>
      <c r="Z40" s="10"/>
      <c r="AA40" s="10"/>
      <c r="AN40" s="42" t="s">
        <v>39</v>
      </c>
      <c r="AP40" s="42" t="s">
        <v>35</v>
      </c>
      <c r="AQ40" s="42" t="s">
        <v>16</v>
      </c>
      <c r="AU40" s="5" t="s">
        <v>40</v>
      </c>
      <c r="BA40" s="43" t="e">
        <f>IF(J40="základní",#REF!,0)</f>
        <v>#REF!</v>
      </c>
      <c r="BB40" s="43">
        <f>IF(J40="snížená",#REF!,0)</f>
        <v>0</v>
      </c>
      <c r="BC40" s="43">
        <f>IF(J40="zákl. přenesená",#REF!,0)</f>
        <v>0</v>
      </c>
      <c r="BD40" s="43">
        <f>IF(J40="sníž. přenesená",#REF!,0)</f>
        <v>0</v>
      </c>
      <c r="BE40" s="43">
        <f>IF(J40="nulová",#REF!,0)</f>
        <v>0</v>
      </c>
      <c r="BF40" s="5" t="s">
        <v>4</v>
      </c>
      <c r="BG40" s="43" t="e">
        <f>ROUND(#REF!*H40,2)</f>
        <v>#REF!</v>
      </c>
      <c r="BH40" s="5" t="s">
        <v>39</v>
      </c>
      <c r="BI40" s="42" t="s">
        <v>882</v>
      </c>
    </row>
    <row r="41" spans="1:61" s="2" customFormat="1" x14ac:dyDescent="0.2">
      <c r="A41" s="10"/>
      <c r="B41" s="11"/>
      <c r="C41" s="10"/>
      <c r="D41" s="64" t="s">
        <v>845</v>
      </c>
      <c r="E41" s="10"/>
      <c r="F41" s="65" t="s">
        <v>883</v>
      </c>
      <c r="G41" s="10"/>
      <c r="H41" s="10"/>
      <c r="I41" s="66"/>
      <c r="J41" s="67"/>
      <c r="K41" s="17"/>
      <c r="L41" s="17"/>
      <c r="M41" s="17"/>
      <c r="N41" s="17"/>
      <c r="O41" s="17"/>
      <c r="P41" s="18"/>
      <c r="Q41" s="10"/>
      <c r="R41" s="10"/>
      <c r="S41" s="10"/>
      <c r="T41" s="10"/>
      <c r="U41" s="10"/>
      <c r="V41" s="10"/>
      <c r="W41" s="10"/>
      <c r="X41" s="10"/>
      <c r="Y41" s="10"/>
      <c r="Z41" s="10"/>
      <c r="AA41" s="10"/>
      <c r="AP41" s="5" t="s">
        <v>845</v>
      </c>
      <c r="AQ41" s="5" t="s">
        <v>16</v>
      </c>
    </row>
    <row r="42" spans="1:61" s="2" customFormat="1" ht="49.15" customHeight="1" x14ac:dyDescent="0.2">
      <c r="A42" s="10"/>
      <c r="B42" s="32"/>
      <c r="C42" s="33" t="s">
        <v>16</v>
      </c>
      <c r="D42" s="33" t="s">
        <v>35</v>
      </c>
      <c r="E42" s="34" t="s">
        <v>884</v>
      </c>
      <c r="F42" s="35" t="s">
        <v>885</v>
      </c>
      <c r="G42" s="36" t="s">
        <v>61</v>
      </c>
      <c r="H42" s="37">
        <v>135</v>
      </c>
      <c r="I42" s="38" t="s">
        <v>0</v>
      </c>
      <c r="J42" s="39" t="s">
        <v>11</v>
      </c>
      <c r="K42" s="40">
        <v>0.124</v>
      </c>
      <c r="L42" s="40">
        <f>K42*H42</f>
        <v>16.739999999999998</v>
      </c>
      <c r="M42" s="40">
        <v>1.3999999999999999E-4</v>
      </c>
      <c r="N42" s="40">
        <f>M42*H42</f>
        <v>1.8899999999999997E-2</v>
      </c>
      <c r="O42" s="40">
        <v>0</v>
      </c>
      <c r="P42" s="41">
        <f>O42*H42</f>
        <v>0</v>
      </c>
      <c r="Q42" s="10"/>
      <c r="R42" s="10"/>
      <c r="S42" s="10"/>
      <c r="T42" s="10"/>
      <c r="U42" s="10"/>
      <c r="V42" s="10"/>
      <c r="W42" s="10"/>
      <c r="X42" s="10"/>
      <c r="Y42" s="10"/>
      <c r="Z42" s="10"/>
      <c r="AA42" s="10"/>
      <c r="AN42" s="42" t="s">
        <v>39</v>
      </c>
      <c r="AP42" s="42" t="s">
        <v>35</v>
      </c>
      <c r="AQ42" s="42" t="s">
        <v>16</v>
      </c>
      <c r="AU42" s="5" t="s">
        <v>40</v>
      </c>
      <c r="BA42" s="43" t="e">
        <f>IF(J42="základní",#REF!,0)</f>
        <v>#REF!</v>
      </c>
      <c r="BB42" s="43">
        <f>IF(J42="snížená",#REF!,0)</f>
        <v>0</v>
      </c>
      <c r="BC42" s="43">
        <f>IF(J42="zákl. přenesená",#REF!,0)</f>
        <v>0</v>
      </c>
      <c r="BD42" s="43">
        <f>IF(J42="sníž. přenesená",#REF!,0)</f>
        <v>0</v>
      </c>
      <c r="BE42" s="43">
        <f>IF(J42="nulová",#REF!,0)</f>
        <v>0</v>
      </c>
      <c r="BF42" s="5" t="s">
        <v>4</v>
      </c>
      <c r="BG42" s="43" t="e">
        <f>ROUND(#REF!*H42,2)</f>
        <v>#REF!</v>
      </c>
      <c r="BH42" s="5" t="s">
        <v>39</v>
      </c>
      <c r="BI42" s="42" t="s">
        <v>886</v>
      </c>
    </row>
    <row r="43" spans="1:61" s="2" customFormat="1" ht="39" x14ac:dyDescent="0.2">
      <c r="A43" s="10"/>
      <c r="B43" s="11"/>
      <c r="C43" s="10"/>
      <c r="D43" s="68" t="s">
        <v>847</v>
      </c>
      <c r="E43" s="10"/>
      <c r="F43" s="69" t="s">
        <v>887</v>
      </c>
      <c r="G43" s="10"/>
      <c r="H43" s="10"/>
      <c r="I43" s="66"/>
      <c r="J43" s="67"/>
      <c r="K43" s="17"/>
      <c r="L43" s="17"/>
      <c r="M43" s="17"/>
      <c r="N43" s="17"/>
      <c r="O43" s="17"/>
      <c r="P43" s="18"/>
      <c r="Q43" s="10"/>
      <c r="R43" s="10"/>
      <c r="S43" s="10"/>
      <c r="T43" s="10"/>
      <c r="U43" s="10"/>
      <c r="V43" s="10"/>
      <c r="W43" s="10"/>
      <c r="X43" s="10"/>
      <c r="Y43" s="10"/>
      <c r="Z43" s="10"/>
      <c r="AA43" s="10"/>
      <c r="AP43" s="5" t="s">
        <v>847</v>
      </c>
      <c r="AQ43" s="5" t="s">
        <v>16</v>
      </c>
    </row>
    <row r="44" spans="1:61" s="2" customFormat="1" ht="37.9" customHeight="1" x14ac:dyDescent="0.2">
      <c r="A44" s="10"/>
      <c r="B44" s="32"/>
      <c r="C44" s="33" t="s">
        <v>16</v>
      </c>
      <c r="D44" s="33" t="s">
        <v>35</v>
      </c>
      <c r="E44" s="34" t="s">
        <v>888</v>
      </c>
      <c r="F44" s="35" t="s">
        <v>889</v>
      </c>
      <c r="G44" s="36" t="s">
        <v>857</v>
      </c>
      <c r="H44" s="37">
        <v>27</v>
      </c>
      <c r="I44" s="38" t="s">
        <v>0</v>
      </c>
      <c r="J44" s="39" t="s">
        <v>11</v>
      </c>
      <c r="K44" s="40">
        <v>0.22600000000000001</v>
      </c>
      <c r="L44" s="40">
        <f>K44*H44</f>
        <v>6.1020000000000003</v>
      </c>
      <c r="M44" s="40">
        <v>8.3500000000000005E-2</v>
      </c>
      <c r="N44" s="40">
        <f>M44*H44</f>
        <v>2.2545000000000002</v>
      </c>
      <c r="O44" s="40">
        <v>0</v>
      </c>
      <c r="P44" s="41">
        <f>O44*H44</f>
        <v>0</v>
      </c>
      <c r="Q44" s="10"/>
      <c r="R44" s="10"/>
      <c r="S44" s="10"/>
      <c r="T44" s="10"/>
      <c r="U44" s="10"/>
      <c r="V44" s="10"/>
      <c r="W44" s="10"/>
      <c r="X44" s="10"/>
      <c r="Y44" s="10"/>
      <c r="Z44" s="10"/>
      <c r="AA44" s="10"/>
      <c r="AN44" s="42" t="s">
        <v>39</v>
      </c>
      <c r="AP44" s="42" t="s">
        <v>35</v>
      </c>
      <c r="AQ44" s="42" t="s">
        <v>16</v>
      </c>
      <c r="AU44" s="5" t="s">
        <v>40</v>
      </c>
      <c r="BA44" s="43" t="e">
        <f>IF(J44="základní",#REF!,0)</f>
        <v>#REF!</v>
      </c>
      <c r="BB44" s="43">
        <f>IF(J44="snížená",#REF!,0)</f>
        <v>0</v>
      </c>
      <c r="BC44" s="43">
        <f>IF(J44="zákl. přenesená",#REF!,0)</f>
        <v>0</v>
      </c>
      <c r="BD44" s="43">
        <f>IF(J44="sníž. přenesená",#REF!,0)</f>
        <v>0</v>
      </c>
      <c r="BE44" s="43">
        <f>IF(J44="nulová",#REF!,0)</f>
        <v>0</v>
      </c>
      <c r="BF44" s="5" t="s">
        <v>4</v>
      </c>
      <c r="BG44" s="43" t="e">
        <f>ROUND(#REF!*H44,2)</f>
        <v>#REF!</v>
      </c>
      <c r="BH44" s="5" t="s">
        <v>39</v>
      </c>
      <c r="BI44" s="42" t="s">
        <v>890</v>
      </c>
    </row>
    <row r="45" spans="1:61" s="2" customFormat="1" x14ac:dyDescent="0.2">
      <c r="A45" s="10"/>
      <c r="B45" s="11"/>
      <c r="C45" s="10"/>
      <c r="D45" s="64" t="s">
        <v>845</v>
      </c>
      <c r="E45" s="10"/>
      <c r="F45" s="65" t="s">
        <v>891</v>
      </c>
      <c r="G45" s="10"/>
      <c r="H45" s="10"/>
      <c r="I45" s="66"/>
      <c r="J45" s="67"/>
      <c r="K45" s="17"/>
      <c r="L45" s="17"/>
      <c r="M45" s="17"/>
      <c r="N45" s="17"/>
      <c r="O45" s="17"/>
      <c r="P45" s="18"/>
      <c r="Q45" s="10"/>
      <c r="R45" s="10"/>
      <c r="S45" s="10"/>
      <c r="T45" s="10"/>
      <c r="U45" s="10"/>
      <c r="V45" s="10"/>
      <c r="W45" s="10"/>
      <c r="X45" s="10"/>
      <c r="Y45" s="10"/>
      <c r="Z45" s="10"/>
      <c r="AA45" s="10"/>
      <c r="AP45" s="5" t="s">
        <v>845</v>
      </c>
      <c r="AQ45" s="5" t="s">
        <v>16</v>
      </c>
    </row>
    <row r="46" spans="1:61" s="2" customFormat="1" ht="97.5" x14ac:dyDescent="0.2">
      <c r="A46" s="10"/>
      <c r="B46" s="11"/>
      <c r="C46" s="10"/>
      <c r="D46" s="68" t="s">
        <v>847</v>
      </c>
      <c r="E46" s="10"/>
      <c r="F46" s="69" t="s">
        <v>892</v>
      </c>
      <c r="G46" s="10"/>
      <c r="H46" s="10"/>
      <c r="I46" s="66"/>
      <c r="J46" s="67"/>
      <c r="K46" s="17"/>
      <c r="L46" s="17"/>
      <c r="M46" s="17"/>
      <c r="N46" s="17"/>
      <c r="O46" s="17"/>
      <c r="P46" s="18"/>
      <c r="Q46" s="10"/>
      <c r="R46" s="10"/>
      <c r="S46" s="10"/>
      <c r="T46" s="10"/>
      <c r="U46" s="10"/>
      <c r="V46" s="10"/>
      <c r="W46" s="10"/>
      <c r="X46" s="10"/>
      <c r="Y46" s="10"/>
      <c r="Z46" s="10"/>
      <c r="AA46" s="10"/>
      <c r="AP46" s="5" t="s">
        <v>847</v>
      </c>
      <c r="AQ46" s="5" t="s">
        <v>16</v>
      </c>
    </row>
    <row r="47" spans="1:61" s="2" customFormat="1" ht="37.9" customHeight="1" x14ac:dyDescent="0.2">
      <c r="A47" s="10"/>
      <c r="B47" s="32"/>
      <c r="C47" s="33" t="s">
        <v>16</v>
      </c>
      <c r="D47" s="33" t="s">
        <v>35</v>
      </c>
      <c r="E47" s="34" t="s">
        <v>893</v>
      </c>
      <c r="F47" s="35" t="s">
        <v>894</v>
      </c>
      <c r="G47" s="36" t="s">
        <v>857</v>
      </c>
      <c r="H47" s="37">
        <v>115</v>
      </c>
      <c r="I47" s="38" t="s">
        <v>0</v>
      </c>
      <c r="J47" s="39" t="s">
        <v>11</v>
      </c>
      <c r="K47" s="40">
        <v>0.33</v>
      </c>
      <c r="L47" s="40">
        <f>K47*H47</f>
        <v>37.950000000000003</v>
      </c>
      <c r="M47" s="40">
        <v>4.3839999999999999E-3</v>
      </c>
      <c r="N47" s="40">
        <f>M47*H47</f>
        <v>0.50415999999999994</v>
      </c>
      <c r="O47" s="40">
        <v>0</v>
      </c>
      <c r="P47" s="41">
        <f>O47*H47</f>
        <v>0</v>
      </c>
      <c r="Q47" s="10"/>
      <c r="R47" s="10"/>
      <c r="S47" s="10"/>
      <c r="T47" s="10"/>
      <c r="U47" s="10"/>
      <c r="V47" s="10"/>
      <c r="W47" s="10"/>
      <c r="X47" s="10"/>
      <c r="Y47" s="10"/>
      <c r="Z47" s="10"/>
      <c r="AA47" s="10"/>
      <c r="AN47" s="42" t="s">
        <v>39</v>
      </c>
      <c r="AP47" s="42" t="s">
        <v>35</v>
      </c>
      <c r="AQ47" s="42" t="s">
        <v>16</v>
      </c>
      <c r="AU47" s="5" t="s">
        <v>40</v>
      </c>
      <c r="BA47" s="43" t="e">
        <f>IF(J47="základní",#REF!,0)</f>
        <v>#REF!</v>
      </c>
      <c r="BB47" s="43">
        <f>IF(J47="snížená",#REF!,0)</f>
        <v>0</v>
      </c>
      <c r="BC47" s="43">
        <f>IF(J47="zákl. přenesená",#REF!,0)</f>
        <v>0</v>
      </c>
      <c r="BD47" s="43">
        <f>IF(J47="sníž. přenesená",#REF!,0)</f>
        <v>0</v>
      </c>
      <c r="BE47" s="43">
        <f>IF(J47="nulová",#REF!,0)</f>
        <v>0</v>
      </c>
      <c r="BF47" s="5" t="s">
        <v>4</v>
      </c>
      <c r="BG47" s="43" t="e">
        <f>ROUND(#REF!*H47,2)</f>
        <v>#REF!</v>
      </c>
      <c r="BH47" s="5" t="s">
        <v>39</v>
      </c>
      <c r="BI47" s="42" t="s">
        <v>895</v>
      </c>
    </row>
    <row r="48" spans="1:61" s="2" customFormat="1" x14ac:dyDescent="0.2">
      <c r="A48" s="10"/>
      <c r="B48" s="11"/>
      <c r="C48" s="10"/>
      <c r="D48" s="64" t="s">
        <v>845</v>
      </c>
      <c r="E48" s="10"/>
      <c r="F48" s="65" t="s">
        <v>896</v>
      </c>
      <c r="G48" s="10"/>
      <c r="H48" s="10"/>
      <c r="I48" s="66"/>
      <c r="J48" s="67"/>
      <c r="K48" s="17"/>
      <c r="L48" s="17"/>
      <c r="M48" s="17"/>
      <c r="N48" s="17"/>
      <c r="O48" s="17"/>
      <c r="P48" s="18"/>
      <c r="Q48" s="10"/>
      <c r="R48" s="10"/>
      <c r="S48" s="10"/>
      <c r="T48" s="10"/>
      <c r="U48" s="10"/>
      <c r="V48" s="10"/>
      <c r="W48" s="10"/>
      <c r="X48" s="10"/>
      <c r="Y48" s="10"/>
      <c r="Z48" s="10"/>
      <c r="AA48" s="10"/>
      <c r="AP48" s="5" t="s">
        <v>845</v>
      </c>
      <c r="AQ48" s="5" t="s">
        <v>16</v>
      </c>
    </row>
    <row r="49" spans="1:61" s="2" customFormat="1" ht="19.5" x14ac:dyDescent="0.2">
      <c r="A49" s="10"/>
      <c r="B49" s="11"/>
      <c r="C49" s="10"/>
      <c r="D49" s="68" t="s">
        <v>847</v>
      </c>
      <c r="E49" s="10"/>
      <c r="F49" s="69" t="s">
        <v>897</v>
      </c>
      <c r="G49" s="10"/>
      <c r="H49" s="10"/>
      <c r="I49" s="66"/>
      <c r="J49" s="67"/>
      <c r="K49" s="17"/>
      <c r="L49" s="17"/>
      <c r="M49" s="17"/>
      <c r="N49" s="17"/>
      <c r="O49" s="17"/>
      <c r="P49" s="18"/>
      <c r="Q49" s="10"/>
      <c r="R49" s="10"/>
      <c r="S49" s="10"/>
      <c r="T49" s="10"/>
      <c r="U49" s="10"/>
      <c r="V49" s="10"/>
      <c r="W49" s="10"/>
      <c r="X49" s="10"/>
      <c r="Y49" s="10"/>
      <c r="Z49" s="10"/>
      <c r="AA49" s="10"/>
      <c r="AP49" s="5" t="s">
        <v>847</v>
      </c>
      <c r="AQ49" s="5" t="s">
        <v>16</v>
      </c>
    </row>
    <row r="50" spans="1:61" s="2" customFormat="1" ht="44.25" customHeight="1" x14ac:dyDescent="0.2">
      <c r="A50" s="10"/>
      <c r="B50" s="32"/>
      <c r="C50" s="33" t="s">
        <v>16</v>
      </c>
      <c r="D50" s="33" t="s">
        <v>35</v>
      </c>
      <c r="E50" s="34" t="s">
        <v>898</v>
      </c>
      <c r="F50" s="35" t="s">
        <v>899</v>
      </c>
      <c r="G50" s="36" t="s">
        <v>61</v>
      </c>
      <c r="H50" s="37">
        <v>10</v>
      </c>
      <c r="I50" s="38" t="s">
        <v>0</v>
      </c>
      <c r="J50" s="39" t="s">
        <v>11</v>
      </c>
      <c r="K50" s="40">
        <v>0.11</v>
      </c>
      <c r="L50" s="40">
        <f>K50*H50</f>
        <v>1.1000000000000001</v>
      </c>
      <c r="M50" s="40">
        <v>0</v>
      </c>
      <c r="N50" s="40">
        <f>M50*H50</f>
        <v>0</v>
      </c>
      <c r="O50" s="40">
        <v>0</v>
      </c>
      <c r="P50" s="41">
        <f>O50*H50</f>
        <v>0</v>
      </c>
      <c r="Q50" s="10"/>
      <c r="R50" s="10"/>
      <c r="S50" s="10"/>
      <c r="T50" s="10"/>
      <c r="U50" s="10"/>
      <c r="V50" s="10"/>
      <c r="W50" s="10"/>
      <c r="X50" s="10"/>
      <c r="Y50" s="10"/>
      <c r="Z50" s="10"/>
      <c r="AA50" s="10"/>
      <c r="AN50" s="42" t="s">
        <v>39</v>
      </c>
      <c r="AP50" s="42" t="s">
        <v>35</v>
      </c>
      <c r="AQ50" s="42" t="s">
        <v>16</v>
      </c>
      <c r="AU50" s="5" t="s">
        <v>40</v>
      </c>
      <c r="BA50" s="43" t="e">
        <f>IF(J50="základní",#REF!,0)</f>
        <v>#REF!</v>
      </c>
      <c r="BB50" s="43">
        <f>IF(J50="snížená",#REF!,0)</f>
        <v>0</v>
      </c>
      <c r="BC50" s="43">
        <f>IF(J50="zákl. přenesená",#REF!,0)</f>
        <v>0</v>
      </c>
      <c r="BD50" s="43">
        <f>IF(J50="sníž. přenesená",#REF!,0)</f>
        <v>0</v>
      </c>
      <c r="BE50" s="43">
        <f>IF(J50="nulová",#REF!,0)</f>
        <v>0</v>
      </c>
      <c r="BF50" s="5" t="s">
        <v>4</v>
      </c>
      <c r="BG50" s="43" t="e">
        <f>ROUND(#REF!*H50,2)</f>
        <v>#REF!</v>
      </c>
      <c r="BH50" s="5" t="s">
        <v>39</v>
      </c>
      <c r="BI50" s="42" t="s">
        <v>900</v>
      </c>
    </row>
    <row r="51" spans="1:61" s="2" customFormat="1" x14ac:dyDescent="0.2">
      <c r="A51" s="10"/>
      <c r="B51" s="11"/>
      <c r="C51" s="10"/>
      <c r="D51" s="64" t="s">
        <v>845</v>
      </c>
      <c r="E51" s="10"/>
      <c r="F51" s="65" t="s">
        <v>901</v>
      </c>
      <c r="G51" s="10"/>
      <c r="H51" s="10"/>
      <c r="I51" s="66"/>
      <c r="J51" s="67"/>
      <c r="K51" s="17"/>
      <c r="L51" s="17"/>
      <c r="M51" s="17"/>
      <c r="N51" s="17"/>
      <c r="O51" s="17"/>
      <c r="P51" s="18"/>
      <c r="Q51" s="10"/>
      <c r="R51" s="10"/>
      <c r="S51" s="10"/>
      <c r="T51" s="10"/>
      <c r="U51" s="10"/>
      <c r="V51" s="10"/>
      <c r="W51" s="10"/>
      <c r="X51" s="10"/>
      <c r="Y51" s="10"/>
      <c r="Z51" s="10"/>
      <c r="AA51" s="10"/>
      <c r="AP51" s="5" t="s">
        <v>845</v>
      </c>
      <c r="AQ51" s="5" t="s">
        <v>16</v>
      </c>
    </row>
    <row r="52" spans="1:61" s="2" customFormat="1" ht="68.25" x14ac:dyDescent="0.2">
      <c r="A52" s="10"/>
      <c r="B52" s="11"/>
      <c r="C52" s="10"/>
      <c r="D52" s="68" t="s">
        <v>847</v>
      </c>
      <c r="E52" s="10"/>
      <c r="F52" s="69" t="s">
        <v>902</v>
      </c>
      <c r="G52" s="10"/>
      <c r="H52" s="10"/>
      <c r="I52" s="66"/>
      <c r="J52" s="67"/>
      <c r="K52" s="17"/>
      <c r="L52" s="17"/>
      <c r="M52" s="17"/>
      <c r="N52" s="17"/>
      <c r="O52" s="17"/>
      <c r="P52" s="18"/>
      <c r="Q52" s="10"/>
      <c r="R52" s="10"/>
      <c r="S52" s="10"/>
      <c r="T52" s="10"/>
      <c r="U52" s="10"/>
      <c r="V52" s="10"/>
      <c r="W52" s="10"/>
      <c r="X52" s="10"/>
      <c r="Y52" s="10"/>
      <c r="Z52" s="10"/>
      <c r="AA52" s="10"/>
      <c r="AP52" s="5" t="s">
        <v>847</v>
      </c>
      <c r="AQ52" s="5" t="s">
        <v>16</v>
      </c>
    </row>
    <row r="53" spans="1:61" s="2" customFormat="1" ht="16.5" customHeight="1" x14ac:dyDescent="0.2">
      <c r="A53" s="10"/>
      <c r="B53" s="32"/>
      <c r="C53" s="33" t="s">
        <v>16</v>
      </c>
      <c r="D53" s="33" t="s">
        <v>35</v>
      </c>
      <c r="E53" s="34" t="s">
        <v>903</v>
      </c>
      <c r="F53" s="35" t="s">
        <v>904</v>
      </c>
      <c r="G53" s="36" t="s">
        <v>863</v>
      </c>
      <c r="H53" s="37">
        <v>2</v>
      </c>
      <c r="I53" s="38" t="s">
        <v>0</v>
      </c>
      <c r="J53" s="39" t="s">
        <v>11</v>
      </c>
      <c r="K53" s="40">
        <v>10.986000000000001</v>
      </c>
      <c r="L53" s="40">
        <f>K53*H53</f>
        <v>21.972000000000001</v>
      </c>
      <c r="M53" s="40">
        <v>0</v>
      </c>
      <c r="N53" s="40">
        <f>M53*H53</f>
        <v>0</v>
      </c>
      <c r="O53" s="40">
        <v>2.4</v>
      </c>
      <c r="P53" s="41">
        <f>O53*H53</f>
        <v>4.8</v>
      </c>
      <c r="Q53" s="10"/>
      <c r="R53" s="10"/>
      <c r="S53" s="10"/>
      <c r="T53" s="10"/>
      <c r="U53" s="10"/>
      <c r="V53" s="10"/>
      <c r="W53" s="10"/>
      <c r="X53" s="10"/>
      <c r="Y53" s="10"/>
      <c r="Z53" s="10"/>
      <c r="AA53" s="10"/>
      <c r="AN53" s="42" t="s">
        <v>39</v>
      </c>
      <c r="AP53" s="42" t="s">
        <v>35</v>
      </c>
      <c r="AQ53" s="42" t="s">
        <v>16</v>
      </c>
      <c r="AU53" s="5" t="s">
        <v>40</v>
      </c>
      <c r="BA53" s="43" t="e">
        <f>IF(J53="základní",#REF!,0)</f>
        <v>#REF!</v>
      </c>
      <c r="BB53" s="43">
        <f>IF(J53="snížená",#REF!,0)</f>
        <v>0</v>
      </c>
      <c r="BC53" s="43">
        <f>IF(J53="zákl. přenesená",#REF!,0)</f>
        <v>0</v>
      </c>
      <c r="BD53" s="43">
        <f>IF(J53="sníž. přenesená",#REF!,0)</f>
        <v>0</v>
      </c>
      <c r="BE53" s="43">
        <f>IF(J53="nulová",#REF!,0)</f>
        <v>0</v>
      </c>
      <c r="BF53" s="5" t="s">
        <v>4</v>
      </c>
      <c r="BG53" s="43" t="e">
        <f>ROUND(#REF!*H53,2)</f>
        <v>#REF!</v>
      </c>
      <c r="BH53" s="5" t="s">
        <v>39</v>
      </c>
      <c r="BI53" s="42" t="s">
        <v>905</v>
      </c>
    </row>
    <row r="54" spans="1:61" s="2" customFormat="1" x14ac:dyDescent="0.2">
      <c r="A54" s="10"/>
      <c r="B54" s="11"/>
      <c r="C54" s="10"/>
      <c r="D54" s="64" t="s">
        <v>845</v>
      </c>
      <c r="E54" s="10"/>
      <c r="F54" s="65" t="s">
        <v>906</v>
      </c>
      <c r="G54" s="10"/>
      <c r="H54" s="10"/>
      <c r="I54" s="66"/>
      <c r="J54" s="67"/>
      <c r="K54" s="17"/>
      <c r="L54" s="17"/>
      <c r="M54" s="17"/>
      <c r="N54" s="17"/>
      <c r="O54" s="17"/>
      <c r="P54" s="18"/>
      <c r="Q54" s="10"/>
      <c r="R54" s="10"/>
      <c r="S54" s="10"/>
      <c r="T54" s="10"/>
      <c r="U54" s="10"/>
      <c r="V54" s="10"/>
      <c r="W54" s="10"/>
      <c r="X54" s="10"/>
      <c r="Y54" s="10"/>
      <c r="Z54" s="10"/>
      <c r="AA54" s="10"/>
      <c r="AP54" s="5" t="s">
        <v>845</v>
      </c>
      <c r="AQ54" s="5" t="s">
        <v>16</v>
      </c>
    </row>
    <row r="55" spans="1:61" s="2" customFormat="1" ht="33" customHeight="1" x14ac:dyDescent="0.2">
      <c r="A55" s="10"/>
      <c r="B55" s="32"/>
      <c r="C55" s="33" t="s">
        <v>16</v>
      </c>
      <c r="D55" s="33" t="s">
        <v>35</v>
      </c>
      <c r="E55" s="34" t="s">
        <v>907</v>
      </c>
      <c r="F55" s="35" t="s">
        <v>908</v>
      </c>
      <c r="G55" s="36" t="s">
        <v>38</v>
      </c>
      <c r="H55" s="37">
        <v>4</v>
      </c>
      <c r="I55" s="38" t="s">
        <v>0</v>
      </c>
      <c r="J55" s="39" t="s">
        <v>11</v>
      </c>
      <c r="K55" s="40">
        <v>7.7969999999999997</v>
      </c>
      <c r="L55" s="40">
        <f>K55*H55</f>
        <v>31.187999999999999</v>
      </c>
      <c r="M55" s="40">
        <v>0</v>
      </c>
      <c r="N55" s="40">
        <f>M55*H55</f>
        <v>0</v>
      </c>
      <c r="O55" s="40">
        <v>3.48</v>
      </c>
      <c r="P55" s="41">
        <f>O55*H55</f>
        <v>13.92</v>
      </c>
      <c r="Q55" s="10"/>
      <c r="R55" s="10"/>
      <c r="S55" s="10"/>
      <c r="T55" s="10"/>
      <c r="U55" s="10"/>
      <c r="V55" s="10"/>
      <c r="W55" s="10"/>
      <c r="X55" s="10"/>
      <c r="Y55" s="10"/>
      <c r="Z55" s="10"/>
      <c r="AA55" s="10"/>
      <c r="AN55" s="42" t="s">
        <v>39</v>
      </c>
      <c r="AP55" s="42" t="s">
        <v>35</v>
      </c>
      <c r="AQ55" s="42" t="s">
        <v>16</v>
      </c>
      <c r="AU55" s="5" t="s">
        <v>40</v>
      </c>
      <c r="BA55" s="43" t="e">
        <f>IF(J55="základní",#REF!,0)</f>
        <v>#REF!</v>
      </c>
      <c r="BB55" s="43">
        <f>IF(J55="snížená",#REF!,0)</f>
        <v>0</v>
      </c>
      <c r="BC55" s="43">
        <f>IF(J55="zákl. přenesená",#REF!,0)</f>
        <v>0</v>
      </c>
      <c r="BD55" s="43">
        <f>IF(J55="sníž. přenesená",#REF!,0)</f>
        <v>0</v>
      </c>
      <c r="BE55" s="43">
        <f>IF(J55="nulová",#REF!,0)</f>
        <v>0</v>
      </c>
      <c r="BF55" s="5" t="s">
        <v>4</v>
      </c>
      <c r="BG55" s="43" t="e">
        <f>ROUND(#REF!*H55,2)</f>
        <v>#REF!</v>
      </c>
      <c r="BH55" s="5" t="s">
        <v>39</v>
      </c>
      <c r="BI55" s="42" t="s">
        <v>909</v>
      </c>
    </row>
    <row r="56" spans="1:61" s="2" customFormat="1" x14ac:dyDescent="0.2">
      <c r="A56" s="10"/>
      <c r="B56" s="11"/>
      <c r="C56" s="10"/>
      <c r="D56" s="64" t="s">
        <v>845</v>
      </c>
      <c r="E56" s="10"/>
      <c r="F56" s="65" t="s">
        <v>910</v>
      </c>
      <c r="G56" s="10"/>
      <c r="H56" s="10"/>
      <c r="I56" s="66"/>
      <c r="J56" s="67"/>
      <c r="K56" s="17"/>
      <c r="L56" s="17"/>
      <c r="M56" s="17"/>
      <c r="N56" s="17"/>
      <c r="O56" s="17"/>
      <c r="P56" s="18"/>
      <c r="Q56" s="10"/>
      <c r="R56" s="10"/>
      <c r="S56" s="10"/>
      <c r="T56" s="10"/>
      <c r="U56" s="10"/>
      <c r="V56" s="10"/>
      <c r="W56" s="10"/>
      <c r="X56" s="10"/>
      <c r="Y56" s="10"/>
      <c r="Z56" s="10"/>
      <c r="AA56" s="10"/>
      <c r="AP56" s="5" t="s">
        <v>845</v>
      </c>
      <c r="AQ56" s="5" t="s">
        <v>16</v>
      </c>
    </row>
    <row r="57" spans="1:61" s="2" customFormat="1" ht="29.25" x14ac:dyDescent="0.2">
      <c r="A57" s="10"/>
      <c r="B57" s="11"/>
      <c r="C57" s="10"/>
      <c r="D57" s="68" t="s">
        <v>847</v>
      </c>
      <c r="E57" s="10"/>
      <c r="F57" s="69" t="s">
        <v>911</v>
      </c>
      <c r="G57" s="10"/>
      <c r="H57" s="10"/>
      <c r="I57" s="66"/>
      <c r="J57" s="67"/>
      <c r="K57" s="17"/>
      <c r="L57" s="17"/>
      <c r="M57" s="17"/>
      <c r="N57" s="17"/>
      <c r="O57" s="17"/>
      <c r="P57" s="18"/>
      <c r="Q57" s="10"/>
      <c r="R57" s="10"/>
      <c r="S57" s="10"/>
      <c r="T57" s="10"/>
      <c r="U57" s="10"/>
      <c r="V57" s="10"/>
      <c r="W57" s="10"/>
      <c r="X57" s="10"/>
      <c r="Y57" s="10"/>
      <c r="Z57" s="10"/>
      <c r="AA57" s="10"/>
      <c r="AP57" s="5" t="s">
        <v>847</v>
      </c>
      <c r="AQ57" s="5" t="s">
        <v>16</v>
      </c>
    </row>
    <row r="58" spans="1:61" s="2" customFormat="1" ht="24.2" customHeight="1" x14ac:dyDescent="0.2">
      <c r="A58" s="10"/>
      <c r="B58" s="32"/>
      <c r="C58" s="33" t="s">
        <v>16</v>
      </c>
      <c r="D58" s="33" t="s">
        <v>35</v>
      </c>
      <c r="E58" s="34" t="s">
        <v>912</v>
      </c>
      <c r="F58" s="35" t="s">
        <v>913</v>
      </c>
      <c r="G58" s="36" t="s">
        <v>857</v>
      </c>
      <c r="H58" s="37">
        <v>50</v>
      </c>
      <c r="I58" s="38" t="s">
        <v>0</v>
      </c>
      <c r="J58" s="39" t="s">
        <v>11</v>
      </c>
      <c r="K58" s="40">
        <v>0.27300000000000002</v>
      </c>
      <c r="L58" s="40">
        <f>K58*H58</f>
        <v>13.65</v>
      </c>
      <c r="M58" s="40">
        <v>0</v>
      </c>
      <c r="N58" s="40">
        <f>M58*H58</f>
        <v>0</v>
      </c>
      <c r="O58" s="40">
        <v>0</v>
      </c>
      <c r="P58" s="41">
        <f>O58*H58</f>
        <v>0</v>
      </c>
      <c r="Q58" s="10"/>
      <c r="R58" s="10"/>
      <c r="S58" s="10"/>
      <c r="T58" s="10"/>
      <c r="U58" s="10"/>
      <c r="V58" s="10"/>
      <c r="W58" s="10"/>
      <c r="X58" s="10"/>
      <c r="Y58" s="10"/>
      <c r="Z58" s="10"/>
      <c r="AA58" s="10"/>
      <c r="AN58" s="42" t="s">
        <v>39</v>
      </c>
      <c r="AP58" s="42" t="s">
        <v>35</v>
      </c>
      <c r="AQ58" s="42" t="s">
        <v>16</v>
      </c>
      <c r="AU58" s="5" t="s">
        <v>40</v>
      </c>
      <c r="BA58" s="43" t="e">
        <f>IF(J58="základní",#REF!,0)</f>
        <v>#REF!</v>
      </c>
      <c r="BB58" s="43">
        <f>IF(J58="snížená",#REF!,0)</f>
        <v>0</v>
      </c>
      <c r="BC58" s="43">
        <f>IF(J58="zákl. přenesená",#REF!,0)</f>
        <v>0</v>
      </c>
      <c r="BD58" s="43">
        <f>IF(J58="sníž. přenesená",#REF!,0)</f>
        <v>0</v>
      </c>
      <c r="BE58" s="43">
        <f>IF(J58="nulová",#REF!,0)</f>
        <v>0</v>
      </c>
      <c r="BF58" s="5" t="s">
        <v>4</v>
      </c>
      <c r="BG58" s="43" t="e">
        <f>ROUND(#REF!*H58,2)</f>
        <v>#REF!</v>
      </c>
      <c r="BH58" s="5" t="s">
        <v>39</v>
      </c>
      <c r="BI58" s="42" t="s">
        <v>914</v>
      </c>
    </row>
    <row r="59" spans="1:61" s="2" customFormat="1" x14ac:dyDescent="0.2">
      <c r="A59" s="10"/>
      <c r="B59" s="11"/>
      <c r="C59" s="10"/>
      <c r="D59" s="64" t="s">
        <v>845</v>
      </c>
      <c r="E59" s="10"/>
      <c r="F59" s="65" t="s">
        <v>915</v>
      </c>
      <c r="G59" s="10"/>
      <c r="H59" s="10"/>
      <c r="I59" s="66"/>
      <c r="J59" s="67"/>
      <c r="K59" s="17"/>
      <c r="L59" s="17"/>
      <c r="M59" s="17"/>
      <c r="N59" s="17"/>
      <c r="O59" s="17"/>
      <c r="P59" s="18"/>
      <c r="Q59" s="10"/>
      <c r="R59" s="10"/>
      <c r="S59" s="10"/>
      <c r="T59" s="10"/>
      <c r="U59" s="10"/>
      <c r="V59" s="10"/>
      <c r="W59" s="10"/>
      <c r="X59" s="10"/>
      <c r="Y59" s="10"/>
      <c r="Z59" s="10"/>
      <c r="AA59" s="10"/>
      <c r="AP59" s="5" t="s">
        <v>845</v>
      </c>
      <c r="AQ59" s="5" t="s">
        <v>16</v>
      </c>
    </row>
    <row r="60" spans="1:61" s="2" customFormat="1" ht="68.25" x14ac:dyDescent="0.2">
      <c r="A60" s="10"/>
      <c r="B60" s="11"/>
      <c r="C60" s="10"/>
      <c r="D60" s="68" t="s">
        <v>847</v>
      </c>
      <c r="E60" s="10"/>
      <c r="F60" s="69" t="s">
        <v>916</v>
      </c>
      <c r="G60" s="10"/>
      <c r="H60" s="10"/>
      <c r="I60" s="66"/>
      <c r="J60" s="67"/>
      <c r="K60" s="17"/>
      <c r="L60" s="17"/>
      <c r="M60" s="17"/>
      <c r="N60" s="17"/>
      <c r="O60" s="17"/>
      <c r="P60" s="18"/>
      <c r="Q60" s="10"/>
      <c r="R60" s="10"/>
      <c r="S60" s="10"/>
      <c r="T60" s="10"/>
      <c r="U60" s="10"/>
      <c r="V60" s="10"/>
      <c r="W60" s="10"/>
      <c r="X60" s="10"/>
      <c r="Y60" s="10"/>
      <c r="Z60" s="10"/>
      <c r="AA60" s="10"/>
      <c r="AP60" s="5" t="s">
        <v>847</v>
      </c>
      <c r="AQ60" s="5" t="s">
        <v>16</v>
      </c>
    </row>
    <row r="61" spans="1:61" s="2" customFormat="1" ht="24.2" customHeight="1" x14ac:dyDescent="0.2">
      <c r="A61" s="10"/>
      <c r="B61" s="32"/>
      <c r="C61" s="33" t="s">
        <v>16</v>
      </c>
      <c r="D61" s="33" t="s">
        <v>35</v>
      </c>
      <c r="E61" s="34" t="s">
        <v>917</v>
      </c>
      <c r="F61" s="35" t="s">
        <v>918</v>
      </c>
      <c r="G61" s="36" t="s">
        <v>919</v>
      </c>
      <c r="H61" s="37">
        <v>40</v>
      </c>
      <c r="I61" s="38" t="s">
        <v>0</v>
      </c>
      <c r="J61" s="39" t="s">
        <v>11</v>
      </c>
      <c r="K61" s="40">
        <v>1</v>
      </c>
      <c r="L61" s="40">
        <f>K61*H61</f>
        <v>40</v>
      </c>
      <c r="M61" s="40">
        <v>0</v>
      </c>
      <c r="N61" s="40">
        <f>M61*H61</f>
        <v>0</v>
      </c>
      <c r="O61" s="40">
        <v>0</v>
      </c>
      <c r="P61" s="41">
        <f>O61*H61</f>
        <v>0</v>
      </c>
      <c r="Q61" s="10"/>
      <c r="R61" s="10"/>
      <c r="S61" s="10"/>
      <c r="T61" s="10"/>
      <c r="U61" s="10"/>
      <c r="V61" s="10"/>
      <c r="W61" s="10"/>
      <c r="X61" s="10"/>
      <c r="Y61" s="10"/>
      <c r="Z61" s="10"/>
      <c r="AA61" s="10"/>
      <c r="AN61" s="42" t="s">
        <v>39</v>
      </c>
      <c r="AP61" s="42" t="s">
        <v>35</v>
      </c>
      <c r="AQ61" s="42" t="s">
        <v>16</v>
      </c>
      <c r="AU61" s="5" t="s">
        <v>40</v>
      </c>
      <c r="BA61" s="43" t="e">
        <f>IF(J61="základní",#REF!,0)</f>
        <v>#REF!</v>
      </c>
      <c r="BB61" s="43">
        <f>IF(J61="snížená",#REF!,0)</f>
        <v>0</v>
      </c>
      <c r="BC61" s="43">
        <f>IF(J61="zákl. přenesená",#REF!,0)</f>
        <v>0</v>
      </c>
      <c r="BD61" s="43">
        <f>IF(J61="sníž. přenesená",#REF!,0)</f>
        <v>0</v>
      </c>
      <c r="BE61" s="43">
        <f>IF(J61="nulová",#REF!,0)</f>
        <v>0</v>
      </c>
      <c r="BF61" s="5" t="s">
        <v>4</v>
      </c>
      <c r="BG61" s="43" t="e">
        <f>ROUND(#REF!*H61,2)</f>
        <v>#REF!</v>
      </c>
      <c r="BH61" s="5" t="s">
        <v>39</v>
      </c>
      <c r="BI61" s="42" t="s">
        <v>920</v>
      </c>
    </row>
    <row r="62" spans="1:61" s="2" customFormat="1" x14ac:dyDescent="0.2">
      <c r="A62" s="10"/>
      <c r="B62" s="11"/>
      <c r="C62" s="10"/>
      <c r="D62" s="64" t="s">
        <v>845</v>
      </c>
      <c r="E62" s="10"/>
      <c r="F62" s="65" t="s">
        <v>921</v>
      </c>
      <c r="G62" s="10"/>
      <c r="H62" s="10"/>
      <c r="I62" s="66"/>
      <c r="J62" s="67"/>
      <c r="K62" s="17"/>
      <c r="L62" s="17"/>
      <c r="M62" s="17"/>
      <c r="N62" s="17"/>
      <c r="O62" s="17"/>
      <c r="P62" s="18"/>
      <c r="Q62" s="10"/>
      <c r="R62" s="10"/>
      <c r="S62" s="10"/>
      <c r="T62" s="10"/>
      <c r="U62" s="10"/>
      <c r="V62" s="10"/>
      <c r="W62" s="10"/>
      <c r="X62" s="10"/>
      <c r="Y62" s="10"/>
      <c r="Z62" s="10"/>
      <c r="AA62" s="10"/>
      <c r="AP62" s="5" t="s">
        <v>845</v>
      </c>
      <c r="AQ62" s="5" t="s">
        <v>16</v>
      </c>
    </row>
    <row r="63" spans="1:61" s="2" customFormat="1" ht="33" customHeight="1" x14ac:dyDescent="0.2">
      <c r="A63" s="10"/>
      <c r="B63" s="32"/>
      <c r="C63" s="33" t="s">
        <v>16</v>
      </c>
      <c r="D63" s="33" t="s">
        <v>35</v>
      </c>
      <c r="E63" s="34" t="s">
        <v>922</v>
      </c>
      <c r="F63" s="35" t="s">
        <v>923</v>
      </c>
      <c r="G63" s="36" t="s">
        <v>919</v>
      </c>
      <c r="H63" s="37">
        <v>40</v>
      </c>
      <c r="I63" s="38" t="s">
        <v>0</v>
      </c>
      <c r="J63" s="39" t="s">
        <v>11</v>
      </c>
      <c r="K63" s="40">
        <v>1</v>
      </c>
      <c r="L63" s="40">
        <f>K63*H63</f>
        <v>40</v>
      </c>
      <c r="M63" s="40">
        <v>0</v>
      </c>
      <c r="N63" s="40">
        <f>M63*H63</f>
        <v>0</v>
      </c>
      <c r="O63" s="40">
        <v>0</v>
      </c>
      <c r="P63" s="41">
        <f>O63*H63</f>
        <v>0</v>
      </c>
      <c r="Q63" s="10"/>
      <c r="R63" s="10"/>
      <c r="S63" s="10"/>
      <c r="T63" s="10"/>
      <c r="U63" s="10"/>
      <c r="V63" s="10"/>
      <c r="W63" s="10"/>
      <c r="X63" s="10"/>
      <c r="Y63" s="10"/>
      <c r="Z63" s="10"/>
      <c r="AA63" s="10"/>
      <c r="AN63" s="42" t="s">
        <v>39</v>
      </c>
      <c r="AP63" s="42" t="s">
        <v>35</v>
      </c>
      <c r="AQ63" s="42" t="s">
        <v>16</v>
      </c>
      <c r="AU63" s="5" t="s">
        <v>40</v>
      </c>
      <c r="BA63" s="43" t="e">
        <f>IF(J63="základní",#REF!,0)</f>
        <v>#REF!</v>
      </c>
      <c r="BB63" s="43">
        <f>IF(J63="snížená",#REF!,0)</f>
        <v>0</v>
      </c>
      <c r="BC63" s="43">
        <f>IF(J63="zákl. přenesená",#REF!,0)</f>
        <v>0</v>
      </c>
      <c r="BD63" s="43">
        <f>IF(J63="sníž. přenesená",#REF!,0)</f>
        <v>0</v>
      </c>
      <c r="BE63" s="43">
        <f>IF(J63="nulová",#REF!,0)</f>
        <v>0</v>
      </c>
      <c r="BF63" s="5" t="s">
        <v>4</v>
      </c>
      <c r="BG63" s="43" t="e">
        <f>ROUND(#REF!*H63,2)</f>
        <v>#REF!</v>
      </c>
      <c r="BH63" s="5" t="s">
        <v>39</v>
      </c>
      <c r="BI63" s="42" t="s">
        <v>924</v>
      </c>
    </row>
    <row r="64" spans="1:61" s="2" customFormat="1" x14ac:dyDescent="0.2">
      <c r="A64" s="10"/>
      <c r="B64" s="11"/>
      <c r="C64" s="10"/>
      <c r="D64" s="64" t="s">
        <v>845</v>
      </c>
      <c r="E64" s="10"/>
      <c r="F64" s="65" t="s">
        <v>925</v>
      </c>
      <c r="G64" s="10"/>
      <c r="H64" s="10"/>
      <c r="I64" s="66"/>
      <c r="J64" s="67"/>
      <c r="K64" s="17"/>
      <c r="L64" s="17"/>
      <c r="M64" s="17"/>
      <c r="N64" s="17"/>
      <c r="O64" s="17"/>
      <c r="P64" s="18"/>
      <c r="Q64" s="10"/>
      <c r="R64" s="10"/>
      <c r="S64" s="10"/>
      <c r="T64" s="10"/>
      <c r="U64" s="10"/>
      <c r="V64" s="10"/>
      <c r="W64" s="10"/>
      <c r="X64" s="10"/>
      <c r="Y64" s="10"/>
      <c r="Z64" s="10"/>
      <c r="AA64" s="10"/>
      <c r="AP64" s="5" t="s">
        <v>845</v>
      </c>
      <c r="AQ64" s="5" t="s">
        <v>16</v>
      </c>
    </row>
    <row r="65" spans="1:61" s="4" customFormat="1" ht="25.9" customHeight="1" x14ac:dyDescent="0.2">
      <c r="B65" s="51"/>
      <c r="D65" s="52" t="s">
        <v>15</v>
      </c>
      <c r="E65" s="53" t="s">
        <v>926</v>
      </c>
      <c r="F65" s="53" t="s">
        <v>927</v>
      </c>
      <c r="I65" s="54"/>
      <c r="J65" s="55"/>
      <c r="K65" s="55"/>
      <c r="L65" s="56">
        <f>L66</f>
        <v>1792.0500000000002</v>
      </c>
      <c r="M65" s="55"/>
      <c r="N65" s="56">
        <f>N66</f>
        <v>0.81</v>
      </c>
      <c r="O65" s="55"/>
      <c r="P65" s="57">
        <f>P66</f>
        <v>0</v>
      </c>
      <c r="AN65" s="52" t="s">
        <v>4</v>
      </c>
      <c r="AP65" s="58" t="s">
        <v>15</v>
      </c>
      <c r="AQ65" s="58" t="s">
        <v>16</v>
      </c>
      <c r="AU65" s="52" t="s">
        <v>40</v>
      </c>
      <c r="BG65" s="59" t="e">
        <f>BG66</f>
        <v>#REF!</v>
      </c>
    </row>
    <row r="66" spans="1:61" s="4" customFormat="1" ht="22.9" customHeight="1" x14ac:dyDescent="0.2">
      <c r="B66" s="51"/>
      <c r="D66" s="52" t="s">
        <v>15</v>
      </c>
      <c r="E66" s="70" t="s">
        <v>4</v>
      </c>
      <c r="F66" s="70" t="s">
        <v>928</v>
      </c>
      <c r="I66" s="54"/>
      <c r="J66" s="55"/>
      <c r="K66" s="55"/>
      <c r="L66" s="56">
        <f>SUM(L67:L88)</f>
        <v>1792.0500000000002</v>
      </c>
      <c r="M66" s="55"/>
      <c r="N66" s="56">
        <f>SUM(N67:N88)</f>
        <v>0.81</v>
      </c>
      <c r="O66" s="55"/>
      <c r="P66" s="57">
        <f>SUM(P67:P88)</f>
        <v>0</v>
      </c>
      <c r="AN66" s="52" t="s">
        <v>4</v>
      </c>
      <c r="AP66" s="58" t="s">
        <v>15</v>
      </c>
      <c r="AQ66" s="58" t="s">
        <v>4</v>
      </c>
      <c r="AU66" s="52" t="s">
        <v>40</v>
      </c>
      <c r="BG66" s="59" t="e">
        <f>SUM(BG67:BG88)</f>
        <v>#REF!</v>
      </c>
    </row>
    <row r="67" spans="1:61" s="2" customFormat="1" ht="44.25" customHeight="1" x14ac:dyDescent="0.2">
      <c r="A67" s="10"/>
      <c r="B67" s="32"/>
      <c r="C67" s="33" t="s">
        <v>929</v>
      </c>
      <c r="D67" s="33" t="s">
        <v>35</v>
      </c>
      <c r="E67" s="34" t="s">
        <v>930</v>
      </c>
      <c r="F67" s="35" t="s">
        <v>931</v>
      </c>
      <c r="G67" s="36" t="s">
        <v>863</v>
      </c>
      <c r="H67" s="37">
        <v>50</v>
      </c>
      <c r="I67" s="38" t="s">
        <v>0</v>
      </c>
      <c r="J67" s="39" t="s">
        <v>11</v>
      </c>
      <c r="K67" s="40">
        <v>2.702</v>
      </c>
      <c r="L67" s="40">
        <f>K67*H67</f>
        <v>135.1</v>
      </c>
      <c r="M67" s="40">
        <v>0</v>
      </c>
      <c r="N67" s="40">
        <f>M67*H67</f>
        <v>0</v>
      </c>
      <c r="O67" s="40">
        <v>0</v>
      </c>
      <c r="P67" s="41">
        <f>O67*H67</f>
        <v>0</v>
      </c>
      <c r="Q67" s="10"/>
      <c r="R67" s="10"/>
      <c r="S67" s="10"/>
      <c r="T67" s="10"/>
      <c r="U67" s="10"/>
      <c r="V67" s="10"/>
      <c r="W67" s="10"/>
      <c r="X67" s="10"/>
      <c r="Y67" s="10"/>
      <c r="Z67" s="10"/>
      <c r="AA67" s="10"/>
      <c r="AN67" s="42" t="s">
        <v>4</v>
      </c>
      <c r="AP67" s="42" t="s">
        <v>35</v>
      </c>
      <c r="AQ67" s="42" t="s">
        <v>17</v>
      </c>
      <c r="AU67" s="5" t="s">
        <v>40</v>
      </c>
      <c r="BA67" s="43" t="e">
        <f>IF(J67="základní",#REF!,0)</f>
        <v>#REF!</v>
      </c>
      <c r="BB67" s="43">
        <f>IF(J67="snížená",#REF!,0)</f>
        <v>0</v>
      </c>
      <c r="BC67" s="43">
        <f>IF(J67="zákl. přenesená",#REF!,0)</f>
        <v>0</v>
      </c>
      <c r="BD67" s="43">
        <f>IF(J67="sníž. přenesená",#REF!,0)</f>
        <v>0</v>
      </c>
      <c r="BE67" s="43">
        <f>IF(J67="nulová",#REF!,0)</f>
        <v>0</v>
      </c>
      <c r="BF67" s="5" t="s">
        <v>4</v>
      </c>
      <c r="BG67" s="43" t="e">
        <f>ROUND(#REF!*H67,2)</f>
        <v>#REF!</v>
      </c>
      <c r="BH67" s="5" t="s">
        <v>4</v>
      </c>
      <c r="BI67" s="42" t="s">
        <v>932</v>
      </c>
    </row>
    <row r="68" spans="1:61" s="2" customFormat="1" x14ac:dyDescent="0.2">
      <c r="A68" s="10"/>
      <c r="B68" s="11"/>
      <c r="C68" s="10"/>
      <c r="D68" s="64" t="s">
        <v>845</v>
      </c>
      <c r="E68" s="10"/>
      <c r="F68" s="65" t="s">
        <v>933</v>
      </c>
      <c r="G68" s="10"/>
      <c r="H68" s="10"/>
      <c r="I68" s="66"/>
      <c r="J68" s="67"/>
      <c r="K68" s="17"/>
      <c r="L68" s="17"/>
      <c r="M68" s="17"/>
      <c r="N68" s="17"/>
      <c r="O68" s="17"/>
      <c r="P68" s="18"/>
      <c r="Q68" s="10"/>
      <c r="R68" s="10"/>
      <c r="S68" s="10"/>
      <c r="T68" s="10"/>
      <c r="U68" s="10"/>
      <c r="V68" s="10"/>
      <c r="W68" s="10"/>
      <c r="X68" s="10"/>
      <c r="Y68" s="10"/>
      <c r="Z68" s="10"/>
      <c r="AA68" s="10"/>
      <c r="AP68" s="5" t="s">
        <v>845</v>
      </c>
      <c r="AQ68" s="5" t="s">
        <v>17</v>
      </c>
    </row>
    <row r="69" spans="1:61" s="2" customFormat="1" ht="44.25" customHeight="1" x14ac:dyDescent="0.2">
      <c r="A69" s="10"/>
      <c r="B69" s="32"/>
      <c r="C69" s="33" t="s">
        <v>934</v>
      </c>
      <c r="D69" s="33" t="s">
        <v>35</v>
      </c>
      <c r="E69" s="34" t="s">
        <v>935</v>
      </c>
      <c r="F69" s="35" t="s">
        <v>936</v>
      </c>
      <c r="G69" s="36" t="s">
        <v>863</v>
      </c>
      <c r="H69" s="37">
        <v>50</v>
      </c>
      <c r="I69" s="38" t="s">
        <v>0</v>
      </c>
      <c r="J69" s="39" t="s">
        <v>11</v>
      </c>
      <c r="K69" s="40">
        <v>2.911</v>
      </c>
      <c r="L69" s="40">
        <f>K69*H69</f>
        <v>145.55000000000001</v>
      </c>
      <c r="M69" s="40">
        <v>0</v>
      </c>
      <c r="N69" s="40">
        <f>M69*H69</f>
        <v>0</v>
      </c>
      <c r="O69" s="40">
        <v>0</v>
      </c>
      <c r="P69" s="41">
        <f>O69*H69</f>
        <v>0</v>
      </c>
      <c r="Q69" s="10"/>
      <c r="R69" s="10"/>
      <c r="S69" s="10"/>
      <c r="T69" s="10"/>
      <c r="U69" s="10"/>
      <c r="V69" s="10"/>
      <c r="W69" s="10"/>
      <c r="X69" s="10"/>
      <c r="Y69" s="10"/>
      <c r="Z69" s="10"/>
      <c r="AA69" s="10"/>
      <c r="AN69" s="42" t="s">
        <v>4</v>
      </c>
      <c r="AP69" s="42" t="s">
        <v>35</v>
      </c>
      <c r="AQ69" s="42" t="s">
        <v>17</v>
      </c>
      <c r="AU69" s="5" t="s">
        <v>40</v>
      </c>
      <c r="BA69" s="43" t="e">
        <f>IF(J69="základní",#REF!,0)</f>
        <v>#REF!</v>
      </c>
      <c r="BB69" s="43">
        <f>IF(J69="snížená",#REF!,0)</f>
        <v>0</v>
      </c>
      <c r="BC69" s="43">
        <f>IF(J69="zákl. přenesená",#REF!,0)</f>
        <v>0</v>
      </c>
      <c r="BD69" s="43">
        <f>IF(J69="sníž. přenesená",#REF!,0)</f>
        <v>0</v>
      </c>
      <c r="BE69" s="43">
        <f>IF(J69="nulová",#REF!,0)</f>
        <v>0</v>
      </c>
      <c r="BF69" s="5" t="s">
        <v>4</v>
      </c>
      <c r="BG69" s="43" t="e">
        <f>ROUND(#REF!*H69,2)</f>
        <v>#REF!</v>
      </c>
      <c r="BH69" s="5" t="s">
        <v>4</v>
      </c>
      <c r="BI69" s="42" t="s">
        <v>937</v>
      </c>
    </row>
    <row r="70" spans="1:61" s="2" customFormat="1" x14ac:dyDescent="0.2">
      <c r="A70" s="10"/>
      <c r="B70" s="11"/>
      <c r="C70" s="10"/>
      <c r="D70" s="64" t="s">
        <v>845</v>
      </c>
      <c r="E70" s="10"/>
      <c r="F70" s="65" t="s">
        <v>938</v>
      </c>
      <c r="G70" s="10"/>
      <c r="H70" s="10"/>
      <c r="I70" s="66"/>
      <c r="J70" s="67"/>
      <c r="K70" s="17"/>
      <c r="L70" s="17"/>
      <c r="M70" s="17"/>
      <c r="N70" s="17"/>
      <c r="O70" s="17"/>
      <c r="P70" s="18"/>
      <c r="Q70" s="10"/>
      <c r="R70" s="10"/>
      <c r="S70" s="10"/>
      <c r="T70" s="10"/>
      <c r="U70" s="10"/>
      <c r="V70" s="10"/>
      <c r="W70" s="10"/>
      <c r="X70" s="10"/>
      <c r="Y70" s="10"/>
      <c r="Z70" s="10"/>
      <c r="AA70" s="10"/>
      <c r="AP70" s="5" t="s">
        <v>845</v>
      </c>
      <c r="AQ70" s="5" t="s">
        <v>17</v>
      </c>
    </row>
    <row r="71" spans="1:61" s="2" customFormat="1" ht="44.25" customHeight="1" x14ac:dyDescent="0.2">
      <c r="A71" s="10"/>
      <c r="B71" s="32"/>
      <c r="C71" s="33" t="s">
        <v>939</v>
      </c>
      <c r="D71" s="33" t="s">
        <v>35</v>
      </c>
      <c r="E71" s="34" t="s">
        <v>940</v>
      </c>
      <c r="F71" s="35" t="s">
        <v>941</v>
      </c>
      <c r="G71" s="36" t="s">
        <v>863</v>
      </c>
      <c r="H71" s="37">
        <v>50</v>
      </c>
      <c r="I71" s="38" t="s">
        <v>0</v>
      </c>
      <c r="J71" s="39" t="s">
        <v>11</v>
      </c>
      <c r="K71" s="40">
        <v>1.72</v>
      </c>
      <c r="L71" s="40">
        <f>K71*H71</f>
        <v>86</v>
      </c>
      <c r="M71" s="40">
        <v>0</v>
      </c>
      <c r="N71" s="40">
        <f>M71*H71</f>
        <v>0</v>
      </c>
      <c r="O71" s="40">
        <v>0</v>
      </c>
      <c r="P71" s="41">
        <f>O71*H71</f>
        <v>0</v>
      </c>
      <c r="Q71" s="10"/>
      <c r="R71" s="10"/>
      <c r="S71" s="10"/>
      <c r="T71" s="10"/>
      <c r="U71" s="10"/>
      <c r="V71" s="10"/>
      <c r="W71" s="10"/>
      <c r="X71" s="10"/>
      <c r="Y71" s="10"/>
      <c r="Z71" s="10"/>
      <c r="AA71" s="10"/>
      <c r="AN71" s="42" t="s">
        <v>4</v>
      </c>
      <c r="AP71" s="42" t="s">
        <v>35</v>
      </c>
      <c r="AQ71" s="42" t="s">
        <v>17</v>
      </c>
      <c r="AU71" s="5" t="s">
        <v>40</v>
      </c>
      <c r="BA71" s="43" t="e">
        <f>IF(J71="základní",#REF!,0)</f>
        <v>#REF!</v>
      </c>
      <c r="BB71" s="43">
        <f>IF(J71="snížená",#REF!,0)</f>
        <v>0</v>
      </c>
      <c r="BC71" s="43">
        <f>IF(J71="zákl. přenesená",#REF!,0)</f>
        <v>0</v>
      </c>
      <c r="BD71" s="43">
        <f>IF(J71="sníž. přenesená",#REF!,0)</f>
        <v>0</v>
      </c>
      <c r="BE71" s="43">
        <f>IF(J71="nulová",#REF!,0)</f>
        <v>0</v>
      </c>
      <c r="BF71" s="5" t="s">
        <v>4</v>
      </c>
      <c r="BG71" s="43" t="e">
        <f>ROUND(#REF!*H71,2)</f>
        <v>#REF!</v>
      </c>
      <c r="BH71" s="5" t="s">
        <v>4</v>
      </c>
      <c r="BI71" s="42" t="s">
        <v>942</v>
      </c>
    </row>
    <row r="72" spans="1:61" s="2" customFormat="1" x14ac:dyDescent="0.2">
      <c r="A72" s="10"/>
      <c r="B72" s="11"/>
      <c r="C72" s="10"/>
      <c r="D72" s="64" t="s">
        <v>845</v>
      </c>
      <c r="E72" s="10"/>
      <c r="F72" s="65" t="s">
        <v>943</v>
      </c>
      <c r="G72" s="10"/>
      <c r="H72" s="10"/>
      <c r="I72" s="66"/>
      <c r="J72" s="67"/>
      <c r="K72" s="17"/>
      <c r="L72" s="17"/>
      <c r="M72" s="17"/>
      <c r="N72" s="17"/>
      <c r="O72" s="17"/>
      <c r="P72" s="18"/>
      <c r="Q72" s="10"/>
      <c r="R72" s="10"/>
      <c r="S72" s="10"/>
      <c r="T72" s="10"/>
      <c r="U72" s="10"/>
      <c r="V72" s="10"/>
      <c r="W72" s="10"/>
      <c r="X72" s="10"/>
      <c r="Y72" s="10"/>
      <c r="Z72" s="10"/>
      <c r="AA72" s="10"/>
      <c r="AP72" s="5" t="s">
        <v>845</v>
      </c>
      <c r="AQ72" s="5" t="s">
        <v>17</v>
      </c>
    </row>
    <row r="73" spans="1:61" s="2" customFormat="1" ht="39" x14ac:dyDescent="0.2">
      <c r="A73" s="10"/>
      <c r="B73" s="11"/>
      <c r="C73" s="10"/>
      <c r="D73" s="68" t="s">
        <v>847</v>
      </c>
      <c r="E73" s="10"/>
      <c r="F73" s="69" t="s">
        <v>944</v>
      </c>
      <c r="G73" s="10"/>
      <c r="H73" s="10"/>
      <c r="I73" s="66"/>
      <c r="J73" s="67"/>
      <c r="K73" s="17"/>
      <c r="L73" s="17"/>
      <c r="M73" s="17"/>
      <c r="N73" s="17"/>
      <c r="O73" s="17"/>
      <c r="P73" s="18"/>
      <c r="Q73" s="10"/>
      <c r="R73" s="10"/>
      <c r="S73" s="10"/>
      <c r="T73" s="10"/>
      <c r="U73" s="10"/>
      <c r="V73" s="10"/>
      <c r="W73" s="10"/>
      <c r="X73" s="10"/>
      <c r="Y73" s="10"/>
      <c r="Z73" s="10"/>
      <c r="AA73" s="10"/>
      <c r="AP73" s="5" t="s">
        <v>847</v>
      </c>
      <c r="AQ73" s="5" t="s">
        <v>17</v>
      </c>
    </row>
    <row r="74" spans="1:61" s="2" customFormat="1" ht="44.25" customHeight="1" x14ac:dyDescent="0.2">
      <c r="A74" s="10"/>
      <c r="B74" s="32"/>
      <c r="C74" s="33" t="s">
        <v>39</v>
      </c>
      <c r="D74" s="33" t="s">
        <v>35</v>
      </c>
      <c r="E74" s="34" t="s">
        <v>945</v>
      </c>
      <c r="F74" s="35" t="s">
        <v>946</v>
      </c>
      <c r="G74" s="36" t="s">
        <v>863</v>
      </c>
      <c r="H74" s="37">
        <v>50</v>
      </c>
      <c r="I74" s="38" t="s">
        <v>0</v>
      </c>
      <c r="J74" s="39" t="s">
        <v>11</v>
      </c>
      <c r="K74" s="40">
        <v>6.5</v>
      </c>
      <c r="L74" s="40">
        <f>K74*H74</f>
        <v>325</v>
      </c>
      <c r="M74" s="40">
        <v>0</v>
      </c>
      <c r="N74" s="40">
        <f>M74*H74</f>
        <v>0</v>
      </c>
      <c r="O74" s="40">
        <v>0</v>
      </c>
      <c r="P74" s="41">
        <f>O74*H74</f>
        <v>0</v>
      </c>
      <c r="Q74" s="10"/>
      <c r="R74" s="10"/>
      <c r="S74" s="10"/>
      <c r="T74" s="10"/>
      <c r="U74" s="10"/>
      <c r="V74" s="10"/>
      <c r="W74" s="10"/>
      <c r="X74" s="10"/>
      <c r="Y74" s="10"/>
      <c r="Z74" s="10"/>
      <c r="AA74" s="10"/>
      <c r="AN74" s="42" t="s">
        <v>4</v>
      </c>
      <c r="AP74" s="42" t="s">
        <v>35</v>
      </c>
      <c r="AQ74" s="42" t="s">
        <v>17</v>
      </c>
      <c r="AU74" s="5" t="s">
        <v>40</v>
      </c>
      <c r="BA74" s="43" t="e">
        <f>IF(J74="základní",#REF!,0)</f>
        <v>#REF!</v>
      </c>
      <c r="BB74" s="43">
        <f>IF(J74="snížená",#REF!,0)</f>
        <v>0</v>
      </c>
      <c r="BC74" s="43">
        <f>IF(J74="zákl. přenesená",#REF!,0)</f>
        <v>0</v>
      </c>
      <c r="BD74" s="43">
        <f>IF(J74="sníž. přenesená",#REF!,0)</f>
        <v>0</v>
      </c>
      <c r="BE74" s="43">
        <f>IF(J74="nulová",#REF!,0)</f>
        <v>0</v>
      </c>
      <c r="BF74" s="5" t="s">
        <v>4</v>
      </c>
      <c r="BG74" s="43" t="e">
        <f>ROUND(#REF!*H74,2)</f>
        <v>#REF!</v>
      </c>
      <c r="BH74" s="5" t="s">
        <v>4</v>
      </c>
      <c r="BI74" s="42" t="s">
        <v>947</v>
      </c>
    </row>
    <row r="75" spans="1:61" s="2" customFormat="1" x14ac:dyDescent="0.2">
      <c r="A75" s="10"/>
      <c r="B75" s="11"/>
      <c r="C75" s="10"/>
      <c r="D75" s="64" t="s">
        <v>845</v>
      </c>
      <c r="E75" s="10"/>
      <c r="F75" s="65" t="s">
        <v>948</v>
      </c>
      <c r="G75" s="10"/>
      <c r="H75" s="10"/>
      <c r="I75" s="66"/>
      <c r="J75" s="67"/>
      <c r="K75" s="17"/>
      <c r="L75" s="17"/>
      <c r="M75" s="17"/>
      <c r="N75" s="17"/>
      <c r="O75" s="17"/>
      <c r="P75" s="18"/>
      <c r="Q75" s="10"/>
      <c r="R75" s="10"/>
      <c r="S75" s="10"/>
      <c r="T75" s="10"/>
      <c r="U75" s="10"/>
      <c r="V75" s="10"/>
      <c r="W75" s="10"/>
      <c r="X75" s="10"/>
      <c r="Y75" s="10"/>
      <c r="Z75" s="10"/>
      <c r="AA75" s="10"/>
      <c r="AP75" s="5" t="s">
        <v>845</v>
      </c>
      <c r="AQ75" s="5" t="s">
        <v>17</v>
      </c>
    </row>
    <row r="76" spans="1:61" s="2" customFormat="1" ht="146.25" x14ac:dyDescent="0.2">
      <c r="A76" s="10"/>
      <c r="B76" s="11"/>
      <c r="C76" s="10"/>
      <c r="D76" s="68" t="s">
        <v>847</v>
      </c>
      <c r="E76" s="10"/>
      <c r="F76" s="69" t="s">
        <v>949</v>
      </c>
      <c r="G76" s="10"/>
      <c r="H76" s="10"/>
      <c r="I76" s="66"/>
      <c r="J76" s="67"/>
      <c r="K76" s="17"/>
      <c r="L76" s="17"/>
      <c r="M76" s="17"/>
      <c r="N76" s="17"/>
      <c r="O76" s="17"/>
      <c r="P76" s="18"/>
      <c r="Q76" s="10"/>
      <c r="R76" s="10"/>
      <c r="S76" s="10"/>
      <c r="T76" s="10"/>
      <c r="U76" s="10"/>
      <c r="V76" s="10"/>
      <c r="W76" s="10"/>
      <c r="X76" s="10"/>
      <c r="Y76" s="10"/>
      <c r="Z76" s="10"/>
      <c r="AA76" s="10"/>
      <c r="AP76" s="5" t="s">
        <v>847</v>
      </c>
      <c r="AQ76" s="5" t="s">
        <v>17</v>
      </c>
    </row>
    <row r="77" spans="1:61" s="2" customFormat="1" ht="44.25" customHeight="1" x14ac:dyDescent="0.2">
      <c r="A77" s="10"/>
      <c r="B77" s="32"/>
      <c r="C77" s="33" t="s">
        <v>950</v>
      </c>
      <c r="D77" s="33" t="s">
        <v>35</v>
      </c>
      <c r="E77" s="34" t="s">
        <v>951</v>
      </c>
      <c r="F77" s="35" t="s">
        <v>952</v>
      </c>
      <c r="G77" s="36" t="s">
        <v>863</v>
      </c>
      <c r="H77" s="37">
        <v>50</v>
      </c>
      <c r="I77" s="38" t="s">
        <v>0</v>
      </c>
      <c r="J77" s="39" t="s">
        <v>11</v>
      </c>
      <c r="K77" s="40">
        <v>7.2</v>
      </c>
      <c r="L77" s="40">
        <f>K77*H77</f>
        <v>360</v>
      </c>
      <c r="M77" s="40">
        <v>0</v>
      </c>
      <c r="N77" s="40">
        <f>M77*H77</f>
        <v>0</v>
      </c>
      <c r="O77" s="40">
        <v>0</v>
      </c>
      <c r="P77" s="41">
        <f>O77*H77</f>
        <v>0</v>
      </c>
      <c r="Q77" s="10"/>
      <c r="R77" s="10"/>
      <c r="S77" s="10"/>
      <c r="T77" s="10"/>
      <c r="U77" s="10"/>
      <c r="V77" s="10"/>
      <c r="W77" s="10"/>
      <c r="X77" s="10"/>
      <c r="Y77" s="10"/>
      <c r="Z77" s="10"/>
      <c r="AA77" s="10"/>
      <c r="AN77" s="42" t="s">
        <v>4</v>
      </c>
      <c r="AP77" s="42" t="s">
        <v>35</v>
      </c>
      <c r="AQ77" s="42" t="s">
        <v>17</v>
      </c>
      <c r="AU77" s="5" t="s">
        <v>40</v>
      </c>
      <c r="BA77" s="43" t="e">
        <f>IF(J77="základní",#REF!,0)</f>
        <v>#REF!</v>
      </c>
      <c r="BB77" s="43">
        <f>IF(J77="snížená",#REF!,0)</f>
        <v>0</v>
      </c>
      <c r="BC77" s="43">
        <f>IF(J77="zákl. přenesená",#REF!,0)</f>
        <v>0</v>
      </c>
      <c r="BD77" s="43">
        <f>IF(J77="sníž. přenesená",#REF!,0)</f>
        <v>0</v>
      </c>
      <c r="BE77" s="43">
        <f>IF(J77="nulová",#REF!,0)</f>
        <v>0</v>
      </c>
      <c r="BF77" s="5" t="s">
        <v>4</v>
      </c>
      <c r="BG77" s="43" t="e">
        <f>ROUND(#REF!*H77,2)</f>
        <v>#REF!</v>
      </c>
      <c r="BH77" s="5" t="s">
        <v>4</v>
      </c>
      <c r="BI77" s="42" t="s">
        <v>953</v>
      </c>
    </row>
    <row r="78" spans="1:61" s="2" customFormat="1" x14ac:dyDescent="0.2">
      <c r="A78" s="10"/>
      <c r="B78" s="11"/>
      <c r="C78" s="10"/>
      <c r="D78" s="64" t="s">
        <v>845</v>
      </c>
      <c r="E78" s="10"/>
      <c r="F78" s="65" t="s">
        <v>954</v>
      </c>
      <c r="G78" s="10"/>
      <c r="H78" s="10"/>
      <c r="I78" s="66"/>
      <c r="J78" s="67"/>
      <c r="K78" s="17"/>
      <c r="L78" s="17"/>
      <c r="M78" s="17"/>
      <c r="N78" s="17"/>
      <c r="O78" s="17"/>
      <c r="P78" s="18"/>
      <c r="Q78" s="10"/>
      <c r="R78" s="10"/>
      <c r="S78" s="10"/>
      <c r="T78" s="10"/>
      <c r="U78" s="10"/>
      <c r="V78" s="10"/>
      <c r="W78" s="10"/>
      <c r="X78" s="10"/>
      <c r="Y78" s="10"/>
      <c r="Z78" s="10"/>
      <c r="AA78" s="10"/>
      <c r="AP78" s="5" t="s">
        <v>845</v>
      </c>
      <c r="AQ78" s="5" t="s">
        <v>17</v>
      </c>
    </row>
    <row r="79" spans="1:61" s="2" customFormat="1" ht="146.25" x14ac:dyDescent="0.2">
      <c r="A79" s="10"/>
      <c r="B79" s="11"/>
      <c r="C79" s="10"/>
      <c r="D79" s="68" t="s">
        <v>847</v>
      </c>
      <c r="E79" s="10"/>
      <c r="F79" s="69" t="s">
        <v>949</v>
      </c>
      <c r="G79" s="10"/>
      <c r="H79" s="10"/>
      <c r="I79" s="66"/>
      <c r="J79" s="67"/>
      <c r="K79" s="17"/>
      <c r="L79" s="17"/>
      <c r="M79" s="17"/>
      <c r="N79" s="17"/>
      <c r="O79" s="17"/>
      <c r="P79" s="18"/>
      <c r="Q79" s="10"/>
      <c r="R79" s="10"/>
      <c r="S79" s="10"/>
      <c r="T79" s="10"/>
      <c r="U79" s="10"/>
      <c r="V79" s="10"/>
      <c r="W79" s="10"/>
      <c r="X79" s="10"/>
      <c r="Y79" s="10"/>
      <c r="Z79" s="10"/>
      <c r="AA79" s="10"/>
      <c r="AP79" s="5" t="s">
        <v>847</v>
      </c>
      <c r="AQ79" s="5" t="s">
        <v>17</v>
      </c>
    </row>
    <row r="80" spans="1:61" s="2" customFormat="1" ht="37.9" customHeight="1" x14ac:dyDescent="0.2">
      <c r="A80" s="10"/>
      <c r="B80" s="32"/>
      <c r="C80" s="33" t="s">
        <v>955</v>
      </c>
      <c r="D80" s="33" t="s">
        <v>35</v>
      </c>
      <c r="E80" s="34" t="s">
        <v>956</v>
      </c>
      <c r="F80" s="35" t="s">
        <v>957</v>
      </c>
      <c r="G80" s="36" t="s">
        <v>863</v>
      </c>
      <c r="H80" s="37">
        <v>50</v>
      </c>
      <c r="I80" s="38" t="s">
        <v>0</v>
      </c>
      <c r="J80" s="39" t="s">
        <v>11</v>
      </c>
      <c r="K80" s="40">
        <v>2.82</v>
      </c>
      <c r="L80" s="40">
        <f>K80*H80</f>
        <v>141</v>
      </c>
      <c r="M80" s="40">
        <v>0</v>
      </c>
      <c r="N80" s="40">
        <f>M80*H80</f>
        <v>0</v>
      </c>
      <c r="O80" s="40">
        <v>0</v>
      </c>
      <c r="P80" s="41">
        <f>O80*H80</f>
        <v>0</v>
      </c>
      <c r="Q80" s="10"/>
      <c r="R80" s="10"/>
      <c r="S80" s="10"/>
      <c r="T80" s="10"/>
      <c r="U80" s="10"/>
      <c r="V80" s="10"/>
      <c r="W80" s="10"/>
      <c r="X80" s="10"/>
      <c r="Y80" s="10"/>
      <c r="Z80" s="10"/>
      <c r="AA80" s="10"/>
      <c r="AN80" s="42" t="s">
        <v>4</v>
      </c>
      <c r="AP80" s="42" t="s">
        <v>35</v>
      </c>
      <c r="AQ80" s="42" t="s">
        <v>17</v>
      </c>
      <c r="AU80" s="5" t="s">
        <v>40</v>
      </c>
      <c r="BA80" s="43" t="e">
        <f>IF(J80="základní",#REF!,0)</f>
        <v>#REF!</v>
      </c>
      <c r="BB80" s="43">
        <f>IF(J80="snížená",#REF!,0)</f>
        <v>0</v>
      </c>
      <c r="BC80" s="43">
        <f>IF(J80="zákl. přenesená",#REF!,0)</f>
        <v>0</v>
      </c>
      <c r="BD80" s="43">
        <f>IF(J80="sníž. přenesená",#REF!,0)</f>
        <v>0</v>
      </c>
      <c r="BE80" s="43">
        <f>IF(J80="nulová",#REF!,0)</f>
        <v>0</v>
      </c>
      <c r="BF80" s="5" t="s">
        <v>4</v>
      </c>
      <c r="BG80" s="43" t="e">
        <f>ROUND(#REF!*H80,2)</f>
        <v>#REF!</v>
      </c>
      <c r="BH80" s="5" t="s">
        <v>4</v>
      </c>
      <c r="BI80" s="42" t="s">
        <v>958</v>
      </c>
    </row>
    <row r="81" spans="1:61" s="2" customFormat="1" x14ac:dyDescent="0.2">
      <c r="A81" s="10"/>
      <c r="B81" s="11"/>
      <c r="C81" s="10"/>
      <c r="D81" s="64" t="s">
        <v>845</v>
      </c>
      <c r="E81" s="10"/>
      <c r="F81" s="65" t="s">
        <v>959</v>
      </c>
      <c r="G81" s="10"/>
      <c r="H81" s="10"/>
      <c r="I81" s="66"/>
      <c r="J81" s="67"/>
      <c r="K81" s="17"/>
      <c r="L81" s="17"/>
      <c r="M81" s="17"/>
      <c r="N81" s="17"/>
      <c r="O81" s="17"/>
      <c r="P81" s="18"/>
      <c r="Q81" s="10"/>
      <c r="R81" s="10"/>
      <c r="S81" s="10"/>
      <c r="T81" s="10"/>
      <c r="U81" s="10"/>
      <c r="V81" s="10"/>
      <c r="W81" s="10"/>
      <c r="X81" s="10"/>
      <c r="Y81" s="10"/>
      <c r="Z81" s="10"/>
      <c r="AA81" s="10"/>
      <c r="AP81" s="5" t="s">
        <v>845</v>
      </c>
      <c r="AQ81" s="5" t="s">
        <v>17</v>
      </c>
    </row>
    <row r="82" spans="1:61" s="2" customFormat="1" ht="146.25" x14ac:dyDescent="0.2">
      <c r="A82" s="10"/>
      <c r="B82" s="11"/>
      <c r="C82" s="10"/>
      <c r="D82" s="68" t="s">
        <v>847</v>
      </c>
      <c r="E82" s="10"/>
      <c r="F82" s="69" t="s">
        <v>960</v>
      </c>
      <c r="G82" s="10"/>
      <c r="H82" s="10"/>
      <c r="I82" s="66"/>
      <c r="J82" s="67"/>
      <c r="K82" s="17"/>
      <c r="L82" s="17"/>
      <c r="M82" s="17"/>
      <c r="N82" s="17"/>
      <c r="O82" s="17"/>
      <c r="P82" s="18"/>
      <c r="Q82" s="10"/>
      <c r="R82" s="10"/>
      <c r="S82" s="10"/>
      <c r="T82" s="10"/>
      <c r="U82" s="10"/>
      <c r="V82" s="10"/>
      <c r="W82" s="10"/>
      <c r="X82" s="10"/>
      <c r="Y82" s="10"/>
      <c r="Z82" s="10"/>
      <c r="AA82" s="10"/>
      <c r="AP82" s="5" t="s">
        <v>847</v>
      </c>
      <c r="AQ82" s="5" t="s">
        <v>17</v>
      </c>
    </row>
    <row r="83" spans="1:61" s="2" customFormat="1" ht="33" customHeight="1" x14ac:dyDescent="0.2">
      <c r="A83" s="10"/>
      <c r="B83" s="32"/>
      <c r="C83" s="33" t="s">
        <v>4</v>
      </c>
      <c r="D83" s="33" t="s">
        <v>35</v>
      </c>
      <c r="E83" s="34" t="s">
        <v>961</v>
      </c>
      <c r="F83" s="35" t="s">
        <v>962</v>
      </c>
      <c r="G83" s="36" t="s">
        <v>61</v>
      </c>
      <c r="H83" s="37">
        <v>300</v>
      </c>
      <c r="I83" s="38" t="s">
        <v>0</v>
      </c>
      <c r="J83" s="39" t="s">
        <v>11</v>
      </c>
      <c r="K83" s="40">
        <v>1.2949999999999999</v>
      </c>
      <c r="L83" s="40">
        <f>K83*H83</f>
        <v>388.5</v>
      </c>
      <c r="M83" s="40">
        <v>0</v>
      </c>
      <c r="N83" s="40">
        <f>M83*H83</f>
        <v>0</v>
      </c>
      <c r="O83" s="40">
        <v>0</v>
      </c>
      <c r="P83" s="41">
        <f>O83*H83</f>
        <v>0</v>
      </c>
      <c r="Q83" s="10"/>
      <c r="R83" s="10"/>
      <c r="S83" s="10"/>
      <c r="T83" s="10"/>
      <c r="U83" s="10"/>
      <c r="V83" s="10"/>
      <c r="W83" s="10"/>
      <c r="X83" s="10"/>
      <c r="Y83" s="10"/>
      <c r="Z83" s="10"/>
      <c r="AA83" s="10"/>
      <c r="AN83" s="42" t="s">
        <v>4</v>
      </c>
      <c r="AP83" s="42" t="s">
        <v>35</v>
      </c>
      <c r="AQ83" s="42" t="s">
        <v>17</v>
      </c>
      <c r="AU83" s="5" t="s">
        <v>40</v>
      </c>
      <c r="BA83" s="43" t="e">
        <f>IF(J83="základní",#REF!,0)</f>
        <v>#REF!</v>
      </c>
      <c r="BB83" s="43">
        <f>IF(J83="snížená",#REF!,0)</f>
        <v>0</v>
      </c>
      <c r="BC83" s="43">
        <f>IF(J83="zákl. přenesená",#REF!,0)</f>
        <v>0</v>
      </c>
      <c r="BD83" s="43">
        <f>IF(J83="sníž. přenesená",#REF!,0)</f>
        <v>0</v>
      </c>
      <c r="BE83" s="43">
        <f>IF(J83="nulová",#REF!,0)</f>
        <v>0</v>
      </c>
      <c r="BF83" s="5" t="s">
        <v>4</v>
      </c>
      <c r="BG83" s="43" t="e">
        <f>ROUND(#REF!*H83,2)</f>
        <v>#REF!</v>
      </c>
      <c r="BH83" s="5" t="s">
        <v>4</v>
      </c>
      <c r="BI83" s="42" t="s">
        <v>963</v>
      </c>
    </row>
    <row r="84" spans="1:61" s="2" customFormat="1" x14ac:dyDescent="0.2">
      <c r="A84" s="10"/>
      <c r="B84" s="11"/>
      <c r="C84" s="10"/>
      <c r="D84" s="64" t="s">
        <v>845</v>
      </c>
      <c r="E84" s="10"/>
      <c r="F84" s="65" t="s">
        <v>964</v>
      </c>
      <c r="G84" s="10"/>
      <c r="H84" s="10"/>
      <c r="I84" s="66"/>
      <c r="J84" s="67"/>
      <c r="K84" s="17"/>
      <c r="L84" s="17"/>
      <c r="M84" s="17"/>
      <c r="N84" s="17"/>
      <c r="O84" s="17"/>
      <c r="P84" s="18"/>
      <c r="Q84" s="10"/>
      <c r="R84" s="10"/>
      <c r="S84" s="10"/>
      <c r="T84" s="10"/>
      <c r="U84" s="10"/>
      <c r="V84" s="10"/>
      <c r="W84" s="10"/>
      <c r="X84" s="10"/>
      <c r="Y84" s="10"/>
      <c r="Z84" s="10"/>
      <c r="AA84" s="10"/>
      <c r="AP84" s="5" t="s">
        <v>845</v>
      </c>
      <c r="AQ84" s="5" t="s">
        <v>17</v>
      </c>
    </row>
    <row r="85" spans="1:61" s="2" customFormat="1" ht="87.75" x14ac:dyDescent="0.2">
      <c r="A85" s="10"/>
      <c r="B85" s="11"/>
      <c r="C85" s="10"/>
      <c r="D85" s="68" t="s">
        <v>847</v>
      </c>
      <c r="E85" s="10"/>
      <c r="F85" s="69" t="s">
        <v>965</v>
      </c>
      <c r="G85" s="10"/>
      <c r="H85" s="10"/>
      <c r="I85" s="66"/>
      <c r="J85" s="67"/>
      <c r="K85" s="17"/>
      <c r="L85" s="17"/>
      <c r="M85" s="17"/>
      <c r="N85" s="17"/>
      <c r="O85" s="17"/>
      <c r="P85" s="18"/>
      <c r="Q85" s="10"/>
      <c r="R85" s="10"/>
      <c r="S85" s="10"/>
      <c r="T85" s="10"/>
      <c r="U85" s="10"/>
      <c r="V85" s="10"/>
      <c r="W85" s="10"/>
      <c r="X85" s="10"/>
      <c r="Y85" s="10"/>
      <c r="Z85" s="10"/>
      <c r="AA85" s="10"/>
      <c r="AP85" s="5" t="s">
        <v>847</v>
      </c>
      <c r="AQ85" s="5" t="s">
        <v>17</v>
      </c>
    </row>
    <row r="86" spans="1:61" s="2" customFormat="1" ht="44.25" customHeight="1" x14ac:dyDescent="0.2">
      <c r="A86" s="10"/>
      <c r="B86" s="32"/>
      <c r="C86" s="33" t="s">
        <v>17</v>
      </c>
      <c r="D86" s="33" t="s">
        <v>35</v>
      </c>
      <c r="E86" s="34" t="s">
        <v>966</v>
      </c>
      <c r="F86" s="35" t="s">
        <v>967</v>
      </c>
      <c r="G86" s="36" t="s">
        <v>61</v>
      </c>
      <c r="H86" s="37">
        <v>300</v>
      </c>
      <c r="I86" s="38" t="s">
        <v>0</v>
      </c>
      <c r="J86" s="39" t="s">
        <v>11</v>
      </c>
      <c r="K86" s="40">
        <v>0.70299999999999996</v>
      </c>
      <c r="L86" s="40">
        <f>K86*H86</f>
        <v>210.89999999999998</v>
      </c>
      <c r="M86" s="40">
        <v>2.7000000000000001E-3</v>
      </c>
      <c r="N86" s="40">
        <f>M86*H86</f>
        <v>0.81</v>
      </c>
      <c r="O86" s="40">
        <v>0</v>
      </c>
      <c r="P86" s="41">
        <f>O86*H86</f>
        <v>0</v>
      </c>
      <c r="Q86" s="10"/>
      <c r="R86" s="10"/>
      <c r="S86" s="10"/>
      <c r="T86" s="10"/>
      <c r="U86" s="10"/>
      <c r="V86" s="10"/>
      <c r="W86" s="10"/>
      <c r="X86" s="10"/>
      <c r="Y86" s="10"/>
      <c r="Z86" s="10"/>
      <c r="AA86" s="10"/>
      <c r="AN86" s="42" t="s">
        <v>4</v>
      </c>
      <c r="AP86" s="42" t="s">
        <v>35</v>
      </c>
      <c r="AQ86" s="42" t="s">
        <v>17</v>
      </c>
      <c r="AU86" s="5" t="s">
        <v>40</v>
      </c>
      <c r="BA86" s="43" t="e">
        <f>IF(J86="základní",#REF!,0)</f>
        <v>#REF!</v>
      </c>
      <c r="BB86" s="43">
        <f>IF(J86="snížená",#REF!,0)</f>
        <v>0</v>
      </c>
      <c r="BC86" s="43">
        <f>IF(J86="zákl. přenesená",#REF!,0)</f>
        <v>0</v>
      </c>
      <c r="BD86" s="43">
        <f>IF(J86="sníž. přenesená",#REF!,0)</f>
        <v>0</v>
      </c>
      <c r="BE86" s="43">
        <f>IF(J86="nulová",#REF!,0)</f>
        <v>0</v>
      </c>
      <c r="BF86" s="5" t="s">
        <v>4</v>
      </c>
      <c r="BG86" s="43" t="e">
        <f>ROUND(#REF!*H86,2)</f>
        <v>#REF!</v>
      </c>
      <c r="BH86" s="5" t="s">
        <v>4</v>
      </c>
      <c r="BI86" s="42" t="s">
        <v>968</v>
      </c>
    </row>
    <row r="87" spans="1:61" s="2" customFormat="1" x14ac:dyDescent="0.2">
      <c r="A87" s="10"/>
      <c r="B87" s="11"/>
      <c r="C87" s="10"/>
      <c r="D87" s="64" t="s">
        <v>845</v>
      </c>
      <c r="E87" s="10"/>
      <c r="F87" s="65" t="s">
        <v>969</v>
      </c>
      <c r="G87" s="10"/>
      <c r="H87" s="10"/>
      <c r="I87" s="66"/>
      <c r="J87" s="67"/>
      <c r="K87" s="17"/>
      <c r="L87" s="17"/>
      <c r="M87" s="17"/>
      <c r="N87" s="17"/>
      <c r="O87" s="17"/>
      <c r="P87" s="18"/>
      <c r="Q87" s="10"/>
      <c r="R87" s="10"/>
      <c r="S87" s="10"/>
      <c r="T87" s="10"/>
      <c r="U87" s="10"/>
      <c r="V87" s="10"/>
      <c r="W87" s="10"/>
      <c r="X87" s="10"/>
      <c r="Y87" s="10"/>
      <c r="Z87" s="10"/>
      <c r="AA87" s="10"/>
      <c r="AP87" s="5" t="s">
        <v>845</v>
      </c>
      <c r="AQ87" s="5" t="s">
        <v>17</v>
      </c>
    </row>
    <row r="88" spans="1:61" s="2" customFormat="1" ht="146.25" x14ac:dyDescent="0.2">
      <c r="A88" s="10"/>
      <c r="B88" s="11"/>
      <c r="C88" s="10"/>
      <c r="D88" s="68" t="s">
        <v>847</v>
      </c>
      <c r="E88" s="10"/>
      <c r="F88" s="69" t="s">
        <v>970</v>
      </c>
      <c r="G88" s="10"/>
      <c r="H88" s="10"/>
      <c r="I88" s="66"/>
      <c r="J88" s="67"/>
      <c r="K88" s="17"/>
      <c r="L88" s="17"/>
      <c r="M88" s="17"/>
      <c r="N88" s="17"/>
      <c r="O88" s="17"/>
      <c r="P88" s="18"/>
      <c r="Q88" s="10"/>
      <c r="R88" s="10"/>
      <c r="S88" s="10"/>
      <c r="T88" s="10"/>
      <c r="U88" s="10"/>
      <c r="V88" s="10"/>
      <c r="W88" s="10"/>
      <c r="X88" s="10"/>
      <c r="Y88" s="10"/>
      <c r="Z88" s="10"/>
      <c r="AA88" s="10"/>
      <c r="AP88" s="5" t="s">
        <v>847</v>
      </c>
      <c r="AQ88" s="5" t="s">
        <v>17</v>
      </c>
    </row>
    <row r="89" spans="1:61" s="4" customFormat="1" ht="25.9" customHeight="1" x14ac:dyDescent="0.2">
      <c r="B89" s="51"/>
      <c r="D89" s="52" t="s">
        <v>15</v>
      </c>
      <c r="E89" s="53" t="s">
        <v>432</v>
      </c>
      <c r="F89" s="53" t="s">
        <v>971</v>
      </c>
      <c r="I89" s="54"/>
      <c r="J89" s="55"/>
      <c r="K89" s="55"/>
      <c r="L89" s="56">
        <f>L90</f>
        <v>30280.52</v>
      </c>
      <c r="M89" s="55"/>
      <c r="N89" s="56">
        <f>N90</f>
        <v>0.17600000000000002</v>
      </c>
      <c r="O89" s="55"/>
      <c r="P89" s="57">
        <f>P90</f>
        <v>0</v>
      </c>
      <c r="AN89" s="52" t="s">
        <v>955</v>
      </c>
      <c r="AP89" s="58" t="s">
        <v>15</v>
      </c>
      <c r="AQ89" s="58" t="s">
        <v>16</v>
      </c>
      <c r="AU89" s="52" t="s">
        <v>40</v>
      </c>
      <c r="BG89" s="59" t="e">
        <f>BG90</f>
        <v>#REF!</v>
      </c>
    </row>
    <row r="90" spans="1:61" s="4" customFormat="1" ht="22.9" customHeight="1" x14ac:dyDescent="0.2">
      <c r="B90" s="51"/>
      <c r="D90" s="52" t="s">
        <v>15</v>
      </c>
      <c r="E90" s="70" t="s">
        <v>972</v>
      </c>
      <c r="F90" s="70" t="s">
        <v>973</v>
      </c>
      <c r="I90" s="54"/>
      <c r="J90" s="55"/>
      <c r="K90" s="55"/>
      <c r="L90" s="56">
        <f>SUM(L91:L114)</f>
        <v>30280.52</v>
      </c>
      <c r="M90" s="55"/>
      <c r="N90" s="56">
        <f>SUM(N91:N114)</f>
        <v>0.17600000000000002</v>
      </c>
      <c r="O90" s="55"/>
      <c r="P90" s="57">
        <f>SUM(P91:P114)</f>
        <v>0</v>
      </c>
      <c r="AN90" s="52" t="s">
        <v>955</v>
      </c>
      <c r="AP90" s="58" t="s">
        <v>15</v>
      </c>
      <c r="AQ90" s="58" t="s">
        <v>4</v>
      </c>
      <c r="AU90" s="52" t="s">
        <v>40</v>
      </c>
      <c r="BG90" s="59" t="e">
        <f>SUM(BG91:BG114)</f>
        <v>#REF!</v>
      </c>
    </row>
    <row r="91" spans="1:61" s="2" customFormat="1" ht="24.2" customHeight="1" x14ac:dyDescent="0.2">
      <c r="A91" s="10"/>
      <c r="B91" s="32"/>
      <c r="C91" s="33" t="s">
        <v>974</v>
      </c>
      <c r="D91" s="33" t="s">
        <v>35</v>
      </c>
      <c r="E91" s="34" t="s">
        <v>975</v>
      </c>
      <c r="F91" s="35" t="s">
        <v>976</v>
      </c>
      <c r="G91" s="36" t="s">
        <v>977</v>
      </c>
      <c r="H91" s="37">
        <v>10</v>
      </c>
      <c r="I91" s="38" t="s">
        <v>0</v>
      </c>
      <c r="J91" s="39" t="s">
        <v>11</v>
      </c>
      <c r="K91" s="40">
        <v>4.1120000000000001</v>
      </c>
      <c r="L91" s="40">
        <f>K91*H91</f>
        <v>41.120000000000005</v>
      </c>
      <c r="M91" s="40">
        <v>8.8000000000000005E-3</v>
      </c>
      <c r="N91" s="40">
        <f>M91*H91</f>
        <v>8.8000000000000009E-2</v>
      </c>
      <c r="O91" s="40">
        <v>0</v>
      </c>
      <c r="P91" s="41">
        <f>O91*H91</f>
        <v>0</v>
      </c>
      <c r="Q91" s="10"/>
      <c r="R91" s="10"/>
      <c r="S91" s="10"/>
      <c r="T91" s="10"/>
      <c r="U91" s="10"/>
      <c r="V91" s="10"/>
      <c r="W91" s="10"/>
      <c r="X91" s="10"/>
      <c r="Y91" s="10"/>
      <c r="Z91" s="10"/>
      <c r="AA91" s="10"/>
      <c r="AN91" s="42" t="s">
        <v>4</v>
      </c>
      <c r="AP91" s="42" t="s">
        <v>35</v>
      </c>
      <c r="AQ91" s="42" t="s">
        <v>17</v>
      </c>
      <c r="AU91" s="5" t="s">
        <v>40</v>
      </c>
      <c r="BA91" s="43" t="e">
        <f>IF(J91="základní",#REF!,0)</f>
        <v>#REF!</v>
      </c>
      <c r="BB91" s="43">
        <f>IF(J91="snížená",#REF!,0)</f>
        <v>0</v>
      </c>
      <c r="BC91" s="43">
        <f>IF(J91="zákl. přenesená",#REF!,0)</f>
        <v>0</v>
      </c>
      <c r="BD91" s="43">
        <f>IF(J91="sníž. přenesená",#REF!,0)</f>
        <v>0</v>
      </c>
      <c r="BE91" s="43">
        <f>IF(J91="nulová",#REF!,0)</f>
        <v>0</v>
      </c>
      <c r="BF91" s="5" t="s">
        <v>4</v>
      </c>
      <c r="BG91" s="43" t="e">
        <f>ROUND(#REF!*H91,2)</f>
        <v>#REF!</v>
      </c>
      <c r="BH91" s="5" t="s">
        <v>4</v>
      </c>
      <c r="BI91" s="42" t="s">
        <v>978</v>
      </c>
    </row>
    <row r="92" spans="1:61" s="2" customFormat="1" x14ac:dyDescent="0.2">
      <c r="A92" s="10"/>
      <c r="B92" s="11"/>
      <c r="C92" s="10"/>
      <c r="D92" s="64" t="s">
        <v>845</v>
      </c>
      <c r="E92" s="10"/>
      <c r="F92" s="65" t="s">
        <v>979</v>
      </c>
      <c r="G92" s="10"/>
      <c r="H92" s="10"/>
      <c r="I92" s="66"/>
      <c r="J92" s="67"/>
      <c r="K92" s="17"/>
      <c r="L92" s="17"/>
      <c r="M92" s="17"/>
      <c r="N92" s="17"/>
      <c r="O92" s="17"/>
      <c r="P92" s="18"/>
      <c r="Q92" s="10"/>
      <c r="R92" s="10"/>
      <c r="S92" s="10"/>
      <c r="T92" s="10"/>
      <c r="U92" s="10"/>
      <c r="V92" s="10"/>
      <c r="W92" s="10"/>
      <c r="X92" s="10"/>
      <c r="Y92" s="10"/>
      <c r="Z92" s="10"/>
      <c r="AA92" s="10"/>
      <c r="AP92" s="5" t="s">
        <v>845</v>
      </c>
      <c r="AQ92" s="5" t="s">
        <v>17</v>
      </c>
    </row>
    <row r="93" spans="1:61" s="2" customFormat="1" ht="24.2" customHeight="1" x14ac:dyDescent="0.2">
      <c r="A93" s="10"/>
      <c r="B93" s="32"/>
      <c r="C93" s="33" t="s">
        <v>980</v>
      </c>
      <c r="D93" s="33" t="s">
        <v>35</v>
      </c>
      <c r="E93" s="34" t="s">
        <v>981</v>
      </c>
      <c r="F93" s="35" t="s">
        <v>982</v>
      </c>
      <c r="G93" s="36" t="s">
        <v>977</v>
      </c>
      <c r="H93" s="37">
        <v>10</v>
      </c>
      <c r="I93" s="38" t="s">
        <v>0</v>
      </c>
      <c r="J93" s="39" t="s">
        <v>11</v>
      </c>
      <c r="K93" s="40">
        <v>3.51</v>
      </c>
      <c r="L93" s="40">
        <f>K93*H93</f>
        <v>35.099999999999994</v>
      </c>
      <c r="M93" s="40">
        <v>8.8000000000000005E-3</v>
      </c>
      <c r="N93" s="40">
        <f>M93*H93</f>
        <v>8.8000000000000009E-2</v>
      </c>
      <c r="O93" s="40">
        <v>0</v>
      </c>
      <c r="P93" s="41">
        <f>O93*H93</f>
        <v>0</v>
      </c>
      <c r="Q93" s="10"/>
      <c r="R93" s="10"/>
      <c r="S93" s="10"/>
      <c r="T93" s="10"/>
      <c r="U93" s="10"/>
      <c r="V93" s="10"/>
      <c r="W93" s="10"/>
      <c r="X93" s="10"/>
      <c r="Y93" s="10"/>
      <c r="Z93" s="10"/>
      <c r="AA93" s="10"/>
      <c r="AN93" s="42" t="s">
        <v>4</v>
      </c>
      <c r="AP93" s="42" t="s">
        <v>35</v>
      </c>
      <c r="AQ93" s="42" t="s">
        <v>17</v>
      </c>
      <c r="AU93" s="5" t="s">
        <v>40</v>
      </c>
      <c r="BA93" s="43" t="e">
        <f>IF(J93="základní",#REF!,0)</f>
        <v>#REF!</v>
      </c>
      <c r="BB93" s="43">
        <f>IF(J93="snížená",#REF!,0)</f>
        <v>0</v>
      </c>
      <c r="BC93" s="43">
        <f>IF(J93="zákl. přenesená",#REF!,0)</f>
        <v>0</v>
      </c>
      <c r="BD93" s="43">
        <f>IF(J93="sníž. přenesená",#REF!,0)</f>
        <v>0</v>
      </c>
      <c r="BE93" s="43">
        <f>IF(J93="nulová",#REF!,0)</f>
        <v>0</v>
      </c>
      <c r="BF93" s="5" t="s">
        <v>4</v>
      </c>
      <c r="BG93" s="43" t="e">
        <f>ROUND(#REF!*H93,2)</f>
        <v>#REF!</v>
      </c>
      <c r="BH93" s="5" t="s">
        <v>4</v>
      </c>
      <c r="BI93" s="42" t="s">
        <v>983</v>
      </c>
    </row>
    <row r="94" spans="1:61" s="2" customFormat="1" x14ac:dyDescent="0.2">
      <c r="A94" s="10"/>
      <c r="B94" s="11"/>
      <c r="C94" s="10"/>
      <c r="D94" s="64" t="s">
        <v>845</v>
      </c>
      <c r="E94" s="10"/>
      <c r="F94" s="65" t="s">
        <v>984</v>
      </c>
      <c r="G94" s="10"/>
      <c r="H94" s="10"/>
      <c r="I94" s="66"/>
      <c r="J94" s="67"/>
      <c r="K94" s="17"/>
      <c r="L94" s="17"/>
      <c r="M94" s="17"/>
      <c r="N94" s="17"/>
      <c r="O94" s="17"/>
      <c r="P94" s="18"/>
      <c r="Q94" s="10"/>
      <c r="R94" s="10"/>
      <c r="S94" s="10"/>
      <c r="T94" s="10"/>
      <c r="U94" s="10"/>
      <c r="V94" s="10"/>
      <c r="W94" s="10"/>
      <c r="X94" s="10"/>
      <c r="Y94" s="10"/>
      <c r="Z94" s="10"/>
      <c r="AA94" s="10"/>
      <c r="AP94" s="5" t="s">
        <v>845</v>
      </c>
      <c r="AQ94" s="5" t="s">
        <v>17</v>
      </c>
    </row>
    <row r="95" spans="1:61" s="2" customFormat="1" ht="55.5" customHeight="1" x14ac:dyDescent="0.2">
      <c r="A95" s="10"/>
      <c r="B95" s="32"/>
      <c r="C95" s="33" t="s">
        <v>985</v>
      </c>
      <c r="D95" s="33" t="s">
        <v>35</v>
      </c>
      <c r="E95" s="34" t="s">
        <v>986</v>
      </c>
      <c r="F95" s="35" t="s">
        <v>987</v>
      </c>
      <c r="G95" s="36" t="s">
        <v>863</v>
      </c>
      <c r="H95" s="37">
        <v>100</v>
      </c>
      <c r="I95" s="38" t="s">
        <v>0</v>
      </c>
      <c r="J95" s="39" t="s">
        <v>11</v>
      </c>
      <c r="K95" s="40">
        <v>0.623</v>
      </c>
      <c r="L95" s="40">
        <f>K95*H95</f>
        <v>62.3</v>
      </c>
      <c r="M95" s="40">
        <v>0</v>
      </c>
      <c r="N95" s="40">
        <f>M95*H95</f>
        <v>0</v>
      </c>
      <c r="O95" s="40">
        <v>0</v>
      </c>
      <c r="P95" s="41">
        <f>O95*H95</f>
        <v>0</v>
      </c>
      <c r="Q95" s="10"/>
      <c r="R95" s="10"/>
      <c r="S95" s="10"/>
      <c r="T95" s="10"/>
      <c r="U95" s="10"/>
      <c r="V95" s="10"/>
      <c r="W95" s="10"/>
      <c r="X95" s="10"/>
      <c r="Y95" s="10"/>
      <c r="Z95" s="10"/>
      <c r="AA95" s="10"/>
      <c r="AN95" s="42" t="s">
        <v>4</v>
      </c>
      <c r="AP95" s="42" t="s">
        <v>35</v>
      </c>
      <c r="AQ95" s="42" t="s">
        <v>17</v>
      </c>
      <c r="AU95" s="5" t="s">
        <v>40</v>
      </c>
      <c r="BA95" s="43" t="e">
        <f>IF(J95="základní",#REF!,0)</f>
        <v>#REF!</v>
      </c>
      <c r="BB95" s="43">
        <f>IF(J95="snížená",#REF!,0)</f>
        <v>0</v>
      </c>
      <c r="BC95" s="43">
        <f>IF(J95="zákl. přenesená",#REF!,0)</f>
        <v>0</v>
      </c>
      <c r="BD95" s="43">
        <f>IF(J95="sníž. přenesená",#REF!,0)</f>
        <v>0</v>
      </c>
      <c r="BE95" s="43">
        <f>IF(J95="nulová",#REF!,0)</f>
        <v>0</v>
      </c>
      <c r="BF95" s="5" t="s">
        <v>4</v>
      </c>
      <c r="BG95" s="43" t="e">
        <f>ROUND(#REF!*H95,2)</f>
        <v>#REF!</v>
      </c>
      <c r="BH95" s="5" t="s">
        <v>4</v>
      </c>
      <c r="BI95" s="42" t="s">
        <v>988</v>
      </c>
    </row>
    <row r="96" spans="1:61" s="2" customFormat="1" x14ac:dyDescent="0.2">
      <c r="A96" s="10"/>
      <c r="B96" s="11"/>
      <c r="C96" s="10"/>
      <c r="D96" s="64" t="s">
        <v>845</v>
      </c>
      <c r="E96" s="10"/>
      <c r="F96" s="65" t="s">
        <v>989</v>
      </c>
      <c r="G96" s="10"/>
      <c r="H96" s="10"/>
      <c r="I96" s="66"/>
      <c r="J96" s="67"/>
      <c r="K96" s="17"/>
      <c r="L96" s="17"/>
      <c r="M96" s="17"/>
      <c r="N96" s="17"/>
      <c r="O96" s="17"/>
      <c r="P96" s="18"/>
      <c r="Q96" s="10"/>
      <c r="R96" s="10"/>
      <c r="S96" s="10"/>
      <c r="T96" s="10"/>
      <c r="U96" s="10"/>
      <c r="V96" s="10"/>
      <c r="W96" s="10"/>
      <c r="X96" s="10"/>
      <c r="Y96" s="10"/>
      <c r="Z96" s="10"/>
      <c r="AA96" s="10"/>
      <c r="AP96" s="5" t="s">
        <v>845</v>
      </c>
      <c r="AQ96" s="5" t="s">
        <v>17</v>
      </c>
    </row>
    <row r="97" spans="1:61" s="2" customFormat="1" ht="66.75" customHeight="1" x14ac:dyDescent="0.2">
      <c r="A97" s="10"/>
      <c r="B97" s="32"/>
      <c r="C97" s="33" t="s">
        <v>990</v>
      </c>
      <c r="D97" s="33" t="s">
        <v>35</v>
      </c>
      <c r="E97" s="34" t="s">
        <v>991</v>
      </c>
      <c r="F97" s="35" t="s">
        <v>992</v>
      </c>
      <c r="G97" s="36" t="s">
        <v>61</v>
      </c>
      <c r="H97" s="37">
        <v>8000</v>
      </c>
      <c r="I97" s="38" t="s">
        <v>0</v>
      </c>
      <c r="J97" s="39" t="s">
        <v>11</v>
      </c>
      <c r="K97" s="40">
        <v>0.83299999999999996</v>
      </c>
      <c r="L97" s="40">
        <f>K97*H97</f>
        <v>6664</v>
      </c>
      <c r="M97" s="40">
        <v>0</v>
      </c>
      <c r="N97" s="40">
        <f>M97*H97</f>
        <v>0</v>
      </c>
      <c r="O97" s="40">
        <v>0</v>
      </c>
      <c r="P97" s="41">
        <f>O97*H97</f>
        <v>0</v>
      </c>
      <c r="Q97" s="10"/>
      <c r="R97" s="10"/>
      <c r="S97" s="10"/>
      <c r="T97" s="10"/>
      <c r="U97" s="10"/>
      <c r="V97" s="10"/>
      <c r="W97" s="10"/>
      <c r="X97" s="10"/>
      <c r="Y97" s="10"/>
      <c r="Z97" s="10"/>
      <c r="AA97" s="10"/>
      <c r="AN97" s="42" t="s">
        <v>4</v>
      </c>
      <c r="AP97" s="42" t="s">
        <v>35</v>
      </c>
      <c r="AQ97" s="42" t="s">
        <v>17</v>
      </c>
      <c r="AU97" s="5" t="s">
        <v>40</v>
      </c>
      <c r="BA97" s="43" t="e">
        <f>IF(J97="základní",#REF!,0)</f>
        <v>#REF!</v>
      </c>
      <c r="BB97" s="43">
        <f>IF(J97="snížená",#REF!,0)</f>
        <v>0</v>
      </c>
      <c r="BC97" s="43">
        <f>IF(J97="zákl. přenesená",#REF!,0)</f>
        <v>0</v>
      </c>
      <c r="BD97" s="43">
        <f>IF(J97="sníž. přenesená",#REF!,0)</f>
        <v>0</v>
      </c>
      <c r="BE97" s="43">
        <f>IF(J97="nulová",#REF!,0)</f>
        <v>0</v>
      </c>
      <c r="BF97" s="5" t="s">
        <v>4</v>
      </c>
      <c r="BG97" s="43" t="e">
        <f>ROUND(#REF!*H97,2)</f>
        <v>#REF!</v>
      </c>
      <c r="BH97" s="5" t="s">
        <v>4</v>
      </c>
      <c r="BI97" s="42" t="s">
        <v>993</v>
      </c>
    </row>
    <row r="98" spans="1:61" s="2" customFormat="1" x14ac:dyDescent="0.2">
      <c r="A98" s="10"/>
      <c r="B98" s="11"/>
      <c r="C98" s="10"/>
      <c r="D98" s="64" t="s">
        <v>845</v>
      </c>
      <c r="E98" s="10"/>
      <c r="F98" s="65" t="s">
        <v>994</v>
      </c>
      <c r="G98" s="10"/>
      <c r="H98" s="10"/>
      <c r="I98" s="66"/>
      <c r="J98" s="67"/>
      <c r="K98" s="17"/>
      <c r="L98" s="17"/>
      <c r="M98" s="17"/>
      <c r="N98" s="17"/>
      <c r="O98" s="17"/>
      <c r="P98" s="18"/>
      <c r="Q98" s="10"/>
      <c r="R98" s="10"/>
      <c r="S98" s="10"/>
      <c r="T98" s="10"/>
      <c r="U98" s="10"/>
      <c r="V98" s="10"/>
      <c r="W98" s="10"/>
      <c r="X98" s="10"/>
      <c r="Y98" s="10"/>
      <c r="Z98" s="10"/>
      <c r="AA98" s="10"/>
      <c r="AP98" s="5" t="s">
        <v>845</v>
      </c>
      <c r="AQ98" s="5" t="s">
        <v>17</v>
      </c>
    </row>
    <row r="99" spans="1:61" s="2" customFormat="1" ht="66.75" customHeight="1" x14ac:dyDescent="0.2">
      <c r="A99" s="10"/>
      <c r="B99" s="32"/>
      <c r="C99" s="33" t="s">
        <v>6</v>
      </c>
      <c r="D99" s="33" t="s">
        <v>35</v>
      </c>
      <c r="E99" s="34" t="s">
        <v>995</v>
      </c>
      <c r="F99" s="35" t="s">
        <v>996</v>
      </c>
      <c r="G99" s="36" t="s">
        <v>61</v>
      </c>
      <c r="H99" s="37">
        <v>8000</v>
      </c>
      <c r="I99" s="38" t="s">
        <v>0</v>
      </c>
      <c r="J99" s="39" t="s">
        <v>11</v>
      </c>
      <c r="K99" s="40">
        <v>1.0409999999999999</v>
      </c>
      <c r="L99" s="40">
        <f>K99*H99</f>
        <v>8328</v>
      </c>
      <c r="M99" s="40">
        <v>0</v>
      </c>
      <c r="N99" s="40">
        <f>M99*H99</f>
        <v>0</v>
      </c>
      <c r="O99" s="40">
        <v>0</v>
      </c>
      <c r="P99" s="41">
        <f>O99*H99</f>
        <v>0</v>
      </c>
      <c r="Q99" s="10"/>
      <c r="R99" s="10"/>
      <c r="S99" s="10"/>
      <c r="T99" s="10"/>
      <c r="U99" s="10"/>
      <c r="V99" s="10"/>
      <c r="W99" s="10"/>
      <c r="X99" s="10"/>
      <c r="Y99" s="10"/>
      <c r="Z99" s="10"/>
      <c r="AA99" s="10"/>
      <c r="AN99" s="42" t="s">
        <v>4</v>
      </c>
      <c r="AP99" s="42" t="s">
        <v>35</v>
      </c>
      <c r="AQ99" s="42" t="s">
        <v>17</v>
      </c>
      <c r="AU99" s="5" t="s">
        <v>40</v>
      </c>
      <c r="BA99" s="43" t="e">
        <f>IF(J99="základní",#REF!,0)</f>
        <v>#REF!</v>
      </c>
      <c r="BB99" s="43">
        <f>IF(J99="snížená",#REF!,0)</f>
        <v>0</v>
      </c>
      <c r="BC99" s="43">
        <f>IF(J99="zákl. přenesená",#REF!,0)</f>
        <v>0</v>
      </c>
      <c r="BD99" s="43">
        <f>IF(J99="sníž. přenesená",#REF!,0)</f>
        <v>0</v>
      </c>
      <c r="BE99" s="43">
        <f>IF(J99="nulová",#REF!,0)</f>
        <v>0</v>
      </c>
      <c r="BF99" s="5" t="s">
        <v>4</v>
      </c>
      <c r="BG99" s="43" t="e">
        <f>ROUND(#REF!*H99,2)</f>
        <v>#REF!</v>
      </c>
      <c r="BH99" s="5" t="s">
        <v>4</v>
      </c>
      <c r="BI99" s="42" t="s">
        <v>997</v>
      </c>
    </row>
    <row r="100" spans="1:61" s="2" customFormat="1" x14ac:dyDescent="0.2">
      <c r="A100" s="10"/>
      <c r="B100" s="11"/>
      <c r="C100" s="10"/>
      <c r="D100" s="64" t="s">
        <v>845</v>
      </c>
      <c r="E100" s="10"/>
      <c r="F100" s="65" t="s">
        <v>998</v>
      </c>
      <c r="G100" s="10"/>
      <c r="H100" s="10"/>
      <c r="I100" s="66"/>
      <c r="J100" s="67"/>
      <c r="K100" s="17"/>
      <c r="L100" s="17"/>
      <c r="M100" s="17"/>
      <c r="N100" s="17"/>
      <c r="O100" s="17"/>
      <c r="P100" s="18"/>
      <c r="Q100" s="10"/>
      <c r="R100" s="10"/>
      <c r="S100" s="10"/>
      <c r="T100" s="10"/>
      <c r="U100" s="10"/>
      <c r="V100" s="10"/>
      <c r="W100" s="10"/>
      <c r="X100" s="10"/>
      <c r="Y100" s="10"/>
      <c r="Z100" s="10"/>
      <c r="AA100" s="10"/>
      <c r="AP100" s="5" t="s">
        <v>845</v>
      </c>
      <c r="AQ100" s="5" t="s">
        <v>17</v>
      </c>
    </row>
    <row r="101" spans="1:61" s="2" customFormat="1" ht="66.75" customHeight="1" x14ac:dyDescent="0.2">
      <c r="A101" s="10"/>
      <c r="B101" s="32"/>
      <c r="C101" s="33" t="s">
        <v>999</v>
      </c>
      <c r="D101" s="33" t="s">
        <v>35</v>
      </c>
      <c r="E101" s="34" t="s">
        <v>1000</v>
      </c>
      <c r="F101" s="35" t="s">
        <v>1001</v>
      </c>
      <c r="G101" s="36" t="s">
        <v>61</v>
      </c>
      <c r="H101" s="37">
        <v>8000</v>
      </c>
      <c r="I101" s="38" t="s">
        <v>0</v>
      </c>
      <c r="J101" s="39" t="s">
        <v>11</v>
      </c>
      <c r="K101" s="40">
        <v>1.2490000000000001</v>
      </c>
      <c r="L101" s="40">
        <f>K101*H101</f>
        <v>9992</v>
      </c>
      <c r="M101" s="40">
        <v>0</v>
      </c>
      <c r="N101" s="40">
        <f>M101*H101</f>
        <v>0</v>
      </c>
      <c r="O101" s="40">
        <v>0</v>
      </c>
      <c r="P101" s="41">
        <f>O101*H101</f>
        <v>0</v>
      </c>
      <c r="Q101" s="10"/>
      <c r="R101" s="10"/>
      <c r="S101" s="10"/>
      <c r="T101" s="10"/>
      <c r="U101" s="10"/>
      <c r="V101" s="10"/>
      <c r="W101" s="10"/>
      <c r="X101" s="10"/>
      <c r="Y101" s="10"/>
      <c r="Z101" s="10"/>
      <c r="AA101" s="10"/>
      <c r="AN101" s="42" t="s">
        <v>4</v>
      </c>
      <c r="AP101" s="42" t="s">
        <v>35</v>
      </c>
      <c r="AQ101" s="42" t="s">
        <v>17</v>
      </c>
      <c r="AU101" s="5" t="s">
        <v>40</v>
      </c>
      <c r="BA101" s="43" t="e">
        <f>IF(J101="základní",#REF!,0)</f>
        <v>#REF!</v>
      </c>
      <c r="BB101" s="43">
        <f>IF(J101="snížená",#REF!,0)</f>
        <v>0</v>
      </c>
      <c r="BC101" s="43">
        <f>IF(J101="zákl. přenesená",#REF!,0)</f>
        <v>0</v>
      </c>
      <c r="BD101" s="43">
        <f>IF(J101="sníž. přenesená",#REF!,0)</f>
        <v>0</v>
      </c>
      <c r="BE101" s="43">
        <f>IF(J101="nulová",#REF!,0)</f>
        <v>0</v>
      </c>
      <c r="BF101" s="5" t="s">
        <v>4</v>
      </c>
      <c r="BG101" s="43" t="e">
        <f>ROUND(#REF!*H101,2)</f>
        <v>#REF!</v>
      </c>
      <c r="BH101" s="5" t="s">
        <v>4</v>
      </c>
      <c r="BI101" s="42" t="s">
        <v>1002</v>
      </c>
    </row>
    <row r="102" spans="1:61" s="2" customFormat="1" x14ac:dyDescent="0.2">
      <c r="A102" s="10"/>
      <c r="B102" s="11"/>
      <c r="C102" s="10"/>
      <c r="D102" s="64" t="s">
        <v>845</v>
      </c>
      <c r="E102" s="10"/>
      <c r="F102" s="65" t="s">
        <v>1003</v>
      </c>
      <c r="G102" s="10"/>
      <c r="H102" s="10"/>
      <c r="I102" s="66"/>
      <c r="J102" s="67"/>
      <c r="K102" s="17"/>
      <c r="L102" s="17"/>
      <c r="M102" s="17"/>
      <c r="N102" s="17"/>
      <c r="O102" s="17"/>
      <c r="P102" s="18"/>
      <c r="Q102" s="10"/>
      <c r="R102" s="10"/>
      <c r="S102" s="10"/>
      <c r="T102" s="10"/>
      <c r="U102" s="10"/>
      <c r="V102" s="10"/>
      <c r="W102" s="10"/>
      <c r="X102" s="10"/>
      <c r="Y102" s="10"/>
      <c r="Z102" s="10"/>
      <c r="AA102" s="10"/>
      <c r="AP102" s="5" t="s">
        <v>845</v>
      </c>
      <c r="AQ102" s="5" t="s">
        <v>17</v>
      </c>
    </row>
    <row r="103" spans="1:61" s="2" customFormat="1" ht="66.75" customHeight="1" x14ac:dyDescent="0.2">
      <c r="A103" s="10"/>
      <c r="B103" s="32"/>
      <c r="C103" s="33" t="s">
        <v>1</v>
      </c>
      <c r="D103" s="33" t="s">
        <v>35</v>
      </c>
      <c r="E103" s="34" t="s">
        <v>1004</v>
      </c>
      <c r="F103" s="35" t="s">
        <v>1005</v>
      </c>
      <c r="G103" s="36" t="s">
        <v>61</v>
      </c>
      <c r="H103" s="37">
        <v>2000</v>
      </c>
      <c r="I103" s="38" t="s">
        <v>0</v>
      </c>
      <c r="J103" s="39" t="s">
        <v>11</v>
      </c>
      <c r="K103" s="40">
        <v>0.183</v>
      </c>
      <c r="L103" s="40">
        <f>K103*H103</f>
        <v>366</v>
      </c>
      <c r="M103" s="40">
        <v>0</v>
      </c>
      <c r="N103" s="40">
        <f>M103*H103</f>
        <v>0</v>
      </c>
      <c r="O103" s="40">
        <v>0</v>
      </c>
      <c r="P103" s="41">
        <f>O103*H103</f>
        <v>0</v>
      </c>
      <c r="Q103" s="10"/>
      <c r="R103" s="10"/>
      <c r="S103" s="10"/>
      <c r="T103" s="10"/>
      <c r="U103" s="10"/>
      <c r="V103" s="10"/>
      <c r="W103" s="10"/>
      <c r="X103" s="10"/>
      <c r="Y103" s="10"/>
      <c r="Z103" s="10"/>
      <c r="AA103" s="10"/>
      <c r="AN103" s="42" t="s">
        <v>4</v>
      </c>
      <c r="AP103" s="42" t="s">
        <v>35</v>
      </c>
      <c r="AQ103" s="42" t="s">
        <v>17</v>
      </c>
      <c r="AU103" s="5" t="s">
        <v>40</v>
      </c>
      <c r="BA103" s="43" t="e">
        <f>IF(J103="základní",#REF!,0)</f>
        <v>#REF!</v>
      </c>
      <c r="BB103" s="43">
        <f>IF(J103="snížená",#REF!,0)</f>
        <v>0</v>
      </c>
      <c r="BC103" s="43">
        <f>IF(J103="zákl. přenesená",#REF!,0)</f>
        <v>0</v>
      </c>
      <c r="BD103" s="43">
        <f>IF(J103="sníž. přenesená",#REF!,0)</f>
        <v>0</v>
      </c>
      <c r="BE103" s="43">
        <f>IF(J103="nulová",#REF!,0)</f>
        <v>0</v>
      </c>
      <c r="BF103" s="5" t="s">
        <v>4</v>
      </c>
      <c r="BG103" s="43" t="e">
        <f>ROUND(#REF!*H103,2)</f>
        <v>#REF!</v>
      </c>
      <c r="BH103" s="5" t="s">
        <v>4</v>
      </c>
      <c r="BI103" s="42" t="s">
        <v>1006</v>
      </c>
    </row>
    <row r="104" spans="1:61" s="2" customFormat="1" x14ac:dyDescent="0.2">
      <c r="A104" s="10"/>
      <c r="B104" s="11"/>
      <c r="C104" s="10"/>
      <c r="D104" s="64" t="s">
        <v>845</v>
      </c>
      <c r="E104" s="10"/>
      <c r="F104" s="65" t="s">
        <v>1007</v>
      </c>
      <c r="G104" s="10"/>
      <c r="H104" s="10"/>
      <c r="I104" s="66"/>
      <c r="J104" s="67"/>
      <c r="K104" s="17"/>
      <c r="L104" s="17"/>
      <c r="M104" s="17"/>
      <c r="N104" s="17"/>
      <c r="O104" s="17"/>
      <c r="P104" s="18"/>
      <c r="Q104" s="10"/>
      <c r="R104" s="10"/>
      <c r="S104" s="10"/>
      <c r="T104" s="10"/>
      <c r="U104" s="10"/>
      <c r="V104" s="10"/>
      <c r="W104" s="10"/>
      <c r="X104" s="10"/>
      <c r="Y104" s="10"/>
      <c r="Z104" s="10"/>
      <c r="AA104" s="10"/>
      <c r="AP104" s="5" t="s">
        <v>845</v>
      </c>
      <c r="AQ104" s="5" t="s">
        <v>17</v>
      </c>
    </row>
    <row r="105" spans="1:61" s="2" customFormat="1" ht="66.75" customHeight="1" x14ac:dyDescent="0.2">
      <c r="A105" s="10"/>
      <c r="B105" s="32"/>
      <c r="C105" s="33" t="s">
        <v>1008</v>
      </c>
      <c r="D105" s="33" t="s">
        <v>35</v>
      </c>
      <c r="E105" s="34" t="s">
        <v>1009</v>
      </c>
      <c r="F105" s="35" t="s">
        <v>1010</v>
      </c>
      <c r="G105" s="36" t="s">
        <v>61</v>
      </c>
      <c r="H105" s="37">
        <v>2000</v>
      </c>
      <c r="I105" s="38" t="s">
        <v>0</v>
      </c>
      <c r="J105" s="39" t="s">
        <v>11</v>
      </c>
      <c r="K105" s="40">
        <v>0.219</v>
      </c>
      <c r="L105" s="40">
        <f>K105*H105</f>
        <v>438</v>
      </c>
      <c r="M105" s="40">
        <v>0</v>
      </c>
      <c r="N105" s="40">
        <f>M105*H105</f>
        <v>0</v>
      </c>
      <c r="O105" s="40">
        <v>0</v>
      </c>
      <c r="P105" s="41">
        <f>O105*H105</f>
        <v>0</v>
      </c>
      <c r="Q105" s="10"/>
      <c r="R105" s="10"/>
      <c r="S105" s="10"/>
      <c r="T105" s="10"/>
      <c r="U105" s="10"/>
      <c r="V105" s="10"/>
      <c r="W105" s="10"/>
      <c r="X105" s="10"/>
      <c r="Y105" s="10"/>
      <c r="Z105" s="10"/>
      <c r="AA105" s="10"/>
      <c r="AN105" s="42" t="s">
        <v>4</v>
      </c>
      <c r="AP105" s="42" t="s">
        <v>35</v>
      </c>
      <c r="AQ105" s="42" t="s">
        <v>17</v>
      </c>
      <c r="AU105" s="5" t="s">
        <v>40</v>
      </c>
      <c r="BA105" s="43" t="e">
        <f>IF(J105="základní",#REF!,0)</f>
        <v>#REF!</v>
      </c>
      <c r="BB105" s="43">
        <f>IF(J105="snížená",#REF!,0)</f>
        <v>0</v>
      </c>
      <c r="BC105" s="43">
        <f>IF(J105="zákl. přenesená",#REF!,0)</f>
        <v>0</v>
      </c>
      <c r="BD105" s="43">
        <f>IF(J105="sníž. přenesená",#REF!,0)</f>
        <v>0</v>
      </c>
      <c r="BE105" s="43">
        <f>IF(J105="nulová",#REF!,0)</f>
        <v>0</v>
      </c>
      <c r="BF105" s="5" t="s">
        <v>4</v>
      </c>
      <c r="BG105" s="43" t="e">
        <f>ROUND(#REF!*H105,2)</f>
        <v>#REF!</v>
      </c>
      <c r="BH105" s="5" t="s">
        <v>4</v>
      </c>
      <c r="BI105" s="42" t="s">
        <v>1011</v>
      </c>
    </row>
    <row r="106" spans="1:61" s="2" customFormat="1" x14ac:dyDescent="0.2">
      <c r="A106" s="10"/>
      <c r="B106" s="11"/>
      <c r="C106" s="10"/>
      <c r="D106" s="64" t="s">
        <v>845</v>
      </c>
      <c r="E106" s="10"/>
      <c r="F106" s="65" t="s">
        <v>1012</v>
      </c>
      <c r="G106" s="10"/>
      <c r="H106" s="10"/>
      <c r="I106" s="66"/>
      <c r="J106" s="67"/>
      <c r="K106" s="17"/>
      <c r="L106" s="17"/>
      <c r="M106" s="17"/>
      <c r="N106" s="17"/>
      <c r="O106" s="17"/>
      <c r="P106" s="18"/>
      <c r="Q106" s="10"/>
      <c r="R106" s="10"/>
      <c r="S106" s="10"/>
      <c r="T106" s="10"/>
      <c r="U106" s="10"/>
      <c r="V106" s="10"/>
      <c r="W106" s="10"/>
      <c r="X106" s="10"/>
      <c r="Y106" s="10"/>
      <c r="Z106" s="10"/>
      <c r="AA106" s="10"/>
      <c r="AP106" s="5" t="s">
        <v>845</v>
      </c>
      <c r="AQ106" s="5" t="s">
        <v>17</v>
      </c>
    </row>
    <row r="107" spans="1:61" s="2" customFormat="1" ht="66.75" customHeight="1" x14ac:dyDescent="0.2">
      <c r="A107" s="10"/>
      <c r="B107" s="32"/>
      <c r="C107" s="33" t="s">
        <v>1013</v>
      </c>
      <c r="D107" s="33" t="s">
        <v>35</v>
      </c>
      <c r="E107" s="34" t="s">
        <v>1014</v>
      </c>
      <c r="F107" s="35" t="s">
        <v>1015</v>
      </c>
      <c r="G107" s="36" t="s">
        <v>61</v>
      </c>
      <c r="H107" s="37">
        <v>2000</v>
      </c>
      <c r="I107" s="38" t="s">
        <v>0</v>
      </c>
      <c r="J107" s="39" t="s">
        <v>11</v>
      </c>
      <c r="K107" s="40">
        <v>0.29299999999999998</v>
      </c>
      <c r="L107" s="40">
        <f>K107*H107</f>
        <v>586</v>
      </c>
      <c r="M107" s="40">
        <v>0</v>
      </c>
      <c r="N107" s="40">
        <f>M107*H107</f>
        <v>0</v>
      </c>
      <c r="O107" s="40">
        <v>0</v>
      </c>
      <c r="P107" s="41">
        <f>O107*H107</f>
        <v>0</v>
      </c>
      <c r="Q107" s="10"/>
      <c r="R107" s="10"/>
      <c r="S107" s="10"/>
      <c r="T107" s="10"/>
      <c r="U107" s="10"/>
      <c r="V107" s="10"/>
      <c r="W107" s="10"/>
      <c r="X107" s="10"/>
      <c r="Y107" s="10"/>
      <c r="Z107" s="10"/>
      <c r="AA107" s="10"/>
      <c r="AN107" s="42" t="s">
        <v>4</v>
      </c>
      <c r="AP107" s="42" t="s">
        <v>35</v>
      </c>
      <c r="AQ107" s="42" t="s">
        <v>17</v>
      </c>
      <c r="AU107" s="5" t="s">
        <v>40</v>
      </c>
      <c r="BA107" s="43" t="e">
        <f>IF(J107="základní",#REF!,0)</f>
        <v>#REF!</v>
      </c>
      <c r="BB107" s="43">
        <f>IF(J107="snížená",#REF!,0)</f>
        <v>0</v>
      </c>
      <c r="BC107" s="43">
        <f>IF(J107="zákl. přenesená",#REF!,0)</f>
        <v>0</v>
      </c>
      <c r="BD107" s="43">
        <f>IF(J107="sníž. přenesená",#REF!,0)</f>
        <v>0</v>
      </c>
      <c r="BE107" s="43">
        <f>IF(J107="nulová",#REF!,0)</f>
        <v>0</v>
      </c>
      <c r="BF107" s="5" t="s">
        <v>4</v>
      </c>
      <c r="BG107" s="43" t="e">
        <f>ROUND(#REF!*H107,2)</f>
        <v>#REF!</v>
      </c>
      <c r="BH107" s="5" t="s">
        <v>4</v>
      </c>
      <c r="BI107" s="42" t="s">
        <v>1016</v>
      </c>
    </row>
    <row r="108" spans="1:61" s="2" customFormat="1" x14ac:dyDescent="0.2">
      <c r="A108" s="10"/>
      <c r="B108" s="11"/>
      <c r="C108" s="10"/>
      <c r="D108" s="64" t="s">
        <v>845</v>
      </c>
      <c r="E108" s="10"/>
      <c r="F108" s="65" t="s">
        <v>1017</v>
      </c>
      <c r="G108" s="10"/>
      <c r="H108" s="10"/>
      <c r="I108" s="66"/>
      <c r="J108" s="67"/>
      <c r="K108" s="17"/>
      <c r="L108" s="17"/>
      <c r="M108" s="17"/>
      <c r="N108" s="17"/>
      <c r="O108" s="17"/>
      <c r="P108" s="18"/>
      <c r="Q108" s="10"/>
      <c r="R108" s="10"/>
      <c r="S108" s="10"/>
      <c r="T108" s="10"/>
      <c r="U108" s="10"/>
      <c r="V108" s="10"/>
      <c r="W108" s="10"/>
      <c r="X108" s="10"/>
      <c r="Y108" s="10"/>
      <c r="Z108" s="10"/>
      <c r="AA108" s="10"/>
      <c r="AP108" s="5" t="s">
        <v>845</v>
      </c>
      <c r="AQ108" s="5" t="s">
        <v>17</v>
      </c>
    </row>
    <row r="109" spans="1:61" s="2" customFormat="1" ht="55.5" customHeight="1" x14ac:dyDescent="0.2">
      <c r="A109" s="10"/>
      <c r="B109" s="32"/>
      <c r="C109" s="33" t="s">
        <v>1018</v>
      </c>
      <c r="D109" s="33" t="s">
        <v>35</v>
      </c>
      <c r="E109" s="34" t="s">
        <v>1019</v>
      </c>
      <c r="F109" s="35" t="s">
        <v>1020</v>
      </c>
      <c r="G109" s="36" t="s">
        <v>61</v>
      </c>
      <c r="H109" s="37">
        <v>8000</v>
      </c>
      <c r="I109" s="38" t="s">
        <v>0</v>
      </c>
      <c r="J109" s="39" t="s">
        <v>11</v>
      </c>
      <c r="K109" s="40">
        <v>0.126</v>
      </c>
      <c r="L109" s="40">
        <f>K109*H109</f>
        <v>1008</v>
      </c>
      <c r="M109" s="40">
        <v>0</v>
      </c>
      <c r="N109" s="40">
        <f>M109*H109</f>
        <v>0</v>
      </c>
      <c r="O109" s="40">
        <v>0</v>
      </c>
      <c r="P109" s="41">
        <f>O109*H109</f>
        <v>0</v>
      </c>
      <c r="Q109" s="10"/>
      <c r="R109" s="10"/>
      <c r="S109" s="10"/>
      <c r="T109" s="10"/>
      <c r="U109" s="10"/>
      <c r="V109" s="10"/>
      <c r="W109" s="10"/>
      <c r="X109" s="10"/>
      <c r="Y109" s="10"/>
      <c r="Z109" s="10"/>
      <c r="AA109" s="10"/>
      <c r="AN109" s="42" t="s">
        <v>4</v>
      </c>
      <c r="AP109" s="42" t="s">
        <v>35</v>
      </c>
      <c r="AQ109" s="42" t="s">
        <v>17</v>
      </c>
      <c r="AU109" s="5" t="s">
        <v>40</v>
      </c>
      <c r="BA109" s="43" t="e">
        <f>IF(J109="základní",#REF!,0)</f>
        <v>#REF!</v>
      </c>
      <c r="BB109" s="43">
        <f>IF(J109="snížená",#REF!,0)</f>
        <v>0</v>
      </c>
      <c r="BC109" s="43">
        <f>IF(J109="zákl. přenesená",#REF!,0)</f>
        <v>0</v>
      </c>
      <c r="BD109" s="43">
        <f>IF(J109="sníž. přenesená",#REF!,0)</f>
        <v>0</v>
      </c>
      <c r="BE109" s="43">
        <f>IF(J109="nulová",#REF!,0)</f>
        <v>0</v>
      </c>
      <c r="BF109" s="5" t="s">
        <v>4</v>
      </c>
      <c r="BG109" s="43" t="e">
        <f>ROUND(#REF!*H109,2)</f>
        <v>#REF!</v>
      </c>
      <c r="BH109" s="5" t="s">
        <v>4</v>
      </c>
      <c r="BI109" s="42" t="s">
        <v>1021</v>
      </c>
    </row>
    <row r="110" spans="1:61" s="2" customFormat="1" x14ac:dyDescent="0.2">
      <c r="A110" s="10"/>
      <c r="B110" s="11"/>
      <c r="C110" s="10"/>
      <c r="D110" s="64" t="s">
        <v>845</v>
      </c>
      <c r="E110" s="10"/>
      <c r="F110" s="65" t="s">
        <v>1022</v>
      </c>
      <c r="G110" s="10"/>
      <c r="H110" s="10"/>
      <c r="I110" s="66"/>
      <c r="J110" s="67"/>
      <c r="K110" s="17"/>
      <c r="L110" s="17"/>
      <c r="M110" s="17"/>
      <c r="N110" s="17"/>
      <c r="O110" s="17"/>
      <c r="P110" s="18"/>
      <c r="Q110" s="10"/>
      <c r="R110" s="10"/>
      <c r="S110" s="10"/>
      <c r="T110" s="10"/>
      <c r="U110" s="10"/>
      <c r="V110" s="10"/>
      <c r="W110" s="10"/>
      <c r="X110" s="10"/>
      <c r="Y110" s="10"/>
      <c r="Z110" s="10"/>
      <c r="AA110" s="10"/>
      <c r="AP110" s="5" t="s">
        <v>845</v>
      </c>
      <c r="AQ110" s="5" t="s">
        <v>17</v>
      </c>
    </row>
    <row r="111" spans="1:61" s="2" customFormat="1" ht="55.5" customHeight="1" x14ac:dyDescent="0.2">
      <c r="A111" s="10"/>
      <c r="B111" s="32"/>
      <c r="C111" s="33" t="s">
        <v>1023</v>
      </c>
      <c r="D111" s="33" t="s">
        <v>35</v>
      </c>
      <c r="E111" s="34" t="s">
        <v>1024</v>
      </c>
      <c r="F111" s="35" t="s">
        <v>1025</v>
      </c>
      <c r="G111" s="36" t="s">
        <v>61</v>
      </c>
      <c r="H111" s="37">
        <v>8000</v>
      </c>
      <c r="I111" s="38" t="s">
        <v>0</v>
      </c>
      <c r="J111" s="39" t="s">
        <v>11</v>
      </c>
      <c r="K111" s="40">
        <v>0.157</v>
      </c>
      <c r="L111" s="40">
        <f>K111*H111</f>
        <v>1256</v>
      </c>
      <c r="M111" s="40">
        <v>0</v>
      </c>
      <c r="N111" s="40">
        <f>M111*H111</f>
        <v>0</v>
      </c>
      <c r="O111" s="40">
        <v>0</v>
      </c>
      <c r="P111" s="41">
        <f>O111*H111</f>
        <v>0</v>
      </c>
      <c r="Q111" s="10"/>
      <c r="R111" s="10"/>
      <c r="S111" s="10"/>
      <c r="T111" s="10"/>
      <c r="U111" s="10"/>
      <c r="V111" s="10"/>
      <c r="W111" s="10"/>
      <c r="X111" s="10"/>
      <c r="Y111" s="10"/>
      <c r="Z111" s="10"/>
      <c r="AA111" s="10"/>
      <c r="AN111" s="42" t="s">
        <v>4</v>
      </c>
      <c r="AP111" s="42" t="s">
        <v>35</v>
      </c>
      <c r="AQ111" s="42" t="s">
        <v>17</v>
      </c>
      <c r="AU111" s="5" t="s">
        <v>40</v>
      </c>
      <c r="BA111" s="43" t="e">
        <f>IF(J111="základní",#REF!,0)</f>
        <v>#REF!</v>
      </c>
      <c r="BB111" s="43">
        <f>IF(J111="snížená",#REF!,0)</f>
        <v>0</v>
      </c>
      <c r="BC111" s="43">
        <f>IF(J111="zákl. přenesená",#REF!,0)</f>
        <v>0</v>
      </c>
      <c r="BD111" s="43">
        <f>IF(J111="sníž. přenesená",#REF!,0)</f>
        <v>0</v>
      </c>
      <c r="BE111" s="43">
        <f>IF(J111="nulová",#REF!,0)</f>
        <v>0</v>
      </c>
      <c r="BF111" s="5" t="s">
        <v>4</v>
      </c>
      <c r="BG111" s="43" t="e">
        <f>ROUND(#REF!*H111,2)</f>
        <v>#REF!</v>
      </c>
      <c r="BH111" s="5" t="s">
        <v>4</v>
      </c>
      <c r="BI111" s="42" t="s">
        <v>1026</v>
      </c>
    </row>
    <row r="112" spans="1:61" s="2" customFormat="1" x14ac:dyDescent="0.2">
      <c r="A112" s="10"/>
      <c r="B112" s="11"/>
      <c r="C112" s="10"/>
      <c r="D112" s="64" t="s">
        <v>845</v>
      </c>
      <c r="E112" s="10"/>
      <c r="F112" s="65" t="s">
        <v>1027</v>
      </c>
      <c r="G112" s="10"/>
      <c r="H112" s="10"/>
      <c r="I112" s="66"/>
      <c r="J112" s="67"/>
      <c r="K112" s="17"/>
      <c r="L112" s="17"/>
      <c r="M112" s="17"/>
      <c r="N112" s="17"/>
      <c r="O112" s="17"/>
      <c r="P112" s="18"/>
      <c r="Q112" s="10"/>
      <c r="R112" s="10"/>
      <c r="S112" s="10"/>
      <c r="T112" s="10"/>
      <c r="U112" s="10"/>
      <c r="V112" s="10"/>
      <c r="W112" s="10"/>
      <c r="X112" s="10"/>
      <c r="Y112" s="10"/>
      <c r="Z112" s="10"/>
      <c r="AA112" s="10"/>
      <c r="AP112" s="5" t="s">
        <v>845</v>
      </c>
      <c r="AQ112" s="5" t="s">
        <v>17</v>
      </c>
    </row>
    <row r="113" spans="1:61" s="2" customFormat="1" ht="55.5" customHeight="1" x14ac:dyDescent="0.2">
      <c r="A113" s="10"/>
      <c r="B113" s="32"/>
      <c r="C113" s="33" t="s">
        <v>1028</v>
      </c>
      <c r="D113" s="33" t="s">
        <v>35</v>
      </c>
      <c r="E113" s="34" t="s">
        <v>1029</v>
      </c>
      <c r="F113" s="35" t="s">
        <v>1030</v>
      </c>
      <c r="G113" s="36" t="s">
        <v>61</v>
      </c>
      <c r="H113" s="37">
        <v>8000</v>
      </c>
      <c r="I113" s="38" t="s">
        <v>0</v>
      </c>
      <c r="J113" s="39" t="s">
        <v>11</v>
      </c>
      <c r="K113" s="40">
        <v>0.188</v>
      </c>
      <c r="L113" s="40">
        <f>K113*H113</f>
        <v>1504</v>
      </c>
      <c r="M113" s="40">
        <v>0</v>
      </c>
      <c r="N113" s="40">
        <f>M113*H113</f>
        <v>0</v>
      </c>
      <c r="O113" s="40">
        <v>0</v>
      </c>
      <c r="P113" s="41">
        <f>O113*H113</f>
        <v>0</v>
      </c>
      <c r="Q113" s="10"/>
      <c r="R113" s="10"/>
      <c r="S113" s="10"/>
      <c r="T113" s="10"/>
      <c r="U113" s="10"/>
      <c r="V113" s="10"/>
      <c r="W113" s="10"/>
      <c r="X113" s="10"/>
      <c r="Y113" s="10"/>
      <c r="Z113" s="10"/>
      <c r="AA113" s="10"/>
      <c r="AN113" s="42" t="s">
        <v>4</v>
      </c>
      <c r="AP113" s="42" t="s">
        <v>35</v>
      </c>
      <c r="AQ113" s="42" t="s">
        <v>17</v>
      </c>
      <c r="AU113" s="5" t="s">
        <v>40</v>
      </c>
      <c r="BA113" s="43" t="e">
        <f>IF(J113="základní",#REF!,0)</f>
        <v>#REF!</v>
      </c>
      <c r="BB113" s="43">
        <f>IF(J113="snížená",#REF!,0)</f>
        <v>0</v>
      </c>
      <c r="BC113" s="43">
        <f>IF(J113="zákl. přenesená",#REF!,0)</f>
        <v>0</v>
      </c>
      <c r="BD113" s="43">
        <f>IF(J113="sníž. přenesená",#REF!,0)</f>
        <v>0</v>
      </c>
      <c r="BE113" s="43">
        <f>IF(J113="nulová",#REF!,0)</f>
        <v>0</v>
      </c>
      <c r="BF113" s="5" t="s">
        <v>4</v>
      </c>
      <c r="BG113" s="43" t="e">
        <f>ROUND(#REF!*H113,2)</f>
        <v>#REF!</v>
      </c>
      <c r="BH113" s="5" t="s">
        <v>4</v>
      </c>
      <c r="BI113" s="42" t="s">
        <v>1031</v>
      </c>
    </row>
    <row r="114" spans="1:61" s="2" customFormat="1" x14ac:dyDescent="0.2">
      <c r="A114" s="10"/>
      <c r="B114" s="11"/>
      <c r="C114" s="10"/>
      <c r="D114" s="64" t="s">
        <v>845</v>
      </c>
      <c r="E114" s="10"/>
      <c r="F114" s="65" t="s">
        <v>1032</v>
      </c>
      <c r="G114" s="10"/>
      <c r="H114" s="10"/>
      <c r="I114" s="71"/>
      <c r="J114" s="72"/>
      <c r="K114" s="73"/>
      <c r="L114" s="73"/>
      <c r="M114" s="73"/>
      <c r="N114" s="73"/>
      <c r="O114" s="73"/>
      <c r="P114" s="74"/>
      <c r="Q114" s="10"/>
      <c r="R114" s="10"/>
      <c r="S114" s="10"/>
      <c r="T114" s="10"/>
      <c r="U114" s="10"/>
      <c r="V114" s="10"/>
      <c r="W114" s="10"/>
      <c r="X114" s="10"/>
      <c r="Y114" s="10"/>
      <c r="Z114" s="10"/>
      <c r="AA114" s="10"/>
      <c r="AP114" s="5" t="s">
        <v>845</v>
      </c>
      <c r="AQ114" s="5" t="s">
        <v>17</v>
      </c>
    </row>
    <row r="115" spans="1:61" s="2" customFormat="1" ht="6.95" customHeight="1" x14ac:dyDescent="0.2">
      <c r="A115" s="10"/>
      <c r="B115" s="12"/>
      <c r="C115" s="13"/>
      <c r="D115" s="13"/>
      <c r="E115" s="13"/>
      <c r="F115" s="13"/>
      <c r="G115" s="13"/>
      <c r="H115" s="13"/>
      <c r="I115" s="10"/>
      <c r="K115" s="10"/>
      <c r="L115" s="10"/>
      <c r="M115" s="10"/>
      <c r="N115" s="10"/>
      <c r="O115" s="10"/>
      <c r="P115" s="10"/>
      <c r="Q115" s="10"/>
      <c r="R115" s="10"/>
      <c r="S115" s="10"/>
      <c r="T115" s="10"/>
      <c r="U115" s="10"/>
      <c r="V115" s="10"/>
      <c r="W115" s="10"/>
      <c r="X115" s="10"/>
      <c r="Y115" s="10"/>
      <c r="Z115" s="10"/>
      <c r="AA115" s="10"/>
    </row>
  </sheetData>
  <sheetProtection sheet="1" objects="1" scenarios="1" selectLockedCells="1" selectUnlockedCells="1"/>
  <autoFilter ref="C18:H114"/>
  <mergeCells count="3">
    <mergeCell ref="E7:H7"/>
    <mergeCell ref="E9:H9"/>
    <mergeCell ref="E11:H11"/>
  </mergeCells>
  <hyperlinks>
    <hyperlink ref="F21" r:id="rId1"/>
    <hyperlink ref="F24" r:id="rId2"/>
    <hyperlink ref="F27" r:id="rId3"/>
    <hyperlink ref="F30" r:id="rId4"/>
    <hyperlink ref="F33" r:id="rId5"/>
    <hyperlink ref="F35" r:id="rId6"/>
    <hyperlink ref="F38" r:id="rId7"/>
    <hyperlink ref="F41" r:id="rId8"/>
    <hyperlink ref="F45" r:id="rId9"/>
    <hyperlink ref="F48" r:id="rId10"/>
    <hyperlink ref="F51" r:id="rId11"/>
    <hyperlink ref="F54" r:id="rId12"/>
    <hyperlink ref="F56" r:id="rId13"/>
    <hyperlink ref="F59" r:id="rId14"/>
    <hyperlink ref="F62" r:id="rId15"/>
    <hyperlink ref="F64" r:id="rId16"/>
    <hyperlink ref="F68" r:id="rId17"/>
    <hyperlink ref="F70" r:id="rId18"/>
    <hyperlink ref="F72" r:id="rId19"/>
    <hyperlink ref="F75" r:id="rId20"/>
    <hyperlink ref="F78" r:id="rId21"/>
    <hyperlink ref="F81" r:id="rId22"/>
    <hyperlink ref="F84" r:id="rId23"/>
    <hyperlink ref="F87" r:id="rId24"/>
    <hyperlink ref="F92" r:id="rId25"/>
    <hyperlink ref="F94" r:id="rId26"/>
    <hyperlink ref="F96" r:id="rId27"/>
    <hyperlink ref="F98" r:id="rId28"/>
    <hyperlink ref="F100" r:id="rId29"/>
    <hyperlink ref="F102" r:id="rId30"/>
    <hyperlink ref="F104" r:id="rId31"/>
    <hyperlink ref="F106" r:id="rId32"/>
    <hyperlink ref="F108" r:id="rId33"/>
    <hyperlink ref="F110" r:id="rId34"/>
    <hyperlink ref="F112" r:id="rId35"/>
    <hyperlink ref="F114" r:id="rId36"/>
  </hyperlinks>
  <pageMargins left="0.39374999999999999" right="0.39374999999999999" top="0.39374999999999999" bottom="0.39374999999999999" header="0" footer="0"/>
  <pageSetup paperSize="9" fitToHeight="100" orientation="portrait" blackAndWhite="1"/>
  <headerFooter>
    <oddFooter>&amp;CStrana &amp;P z &amp;N</oddFooter>
  </headerFooter>
  <drawing r:id="rId3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BI67"/>
  <sheetViews>
    <sheetView showGridLines="0" tabSelected="1" workbookViewId="0">
      <selection activeCell="F15" sqref="F15"/>
    </sheetView>
  </sheetViews>
  <sheetFormatPr defaultRowHeight="11.25" x14ac:dyDescent="0.2"/>
  <cols>
    <col min="1" max="1" width="8.33203125" style="1" customWidth="1"/>
    <col min="2" max="2" width="1.1640625" style="1" customWidth="1"/>
    <col min="3" max="3" width="4.1640625" style="1" customWidth="1"/>
    <col min="4" max="4" width="4.33203125" style="1" customWidth="1"/>
    <col min="5" max="5" width="17.1640625" style="1" customWidth="1"/>
    <col min="6" max="6" width="50.83203125" style="1" customWidth="1"/>
    <col min="7" max="7" width="7.5" style="1" customWidth="1"/>
    <col min="8" max="8" width="14" style="1" customWidth="1"/>
    <col min="9" max="9" width="10.83203125" style="1" hidden="1" customWidth="1"/>
    <col min="10" max="10" width="9.33203125" style="1" hidden="1"/>
    <col min="11" max="16" width="14.1640625" style="1" hidden="1" customWidth="1"/>
    <col min="17" max="17" width="16.33203125" style="1" hidden="1" customWidth="1"/>
    <col min="18" max="18" width="12.33203125" style="1" customWidth="1"/>
    <col min="19" max="19" width="16.33203125" style="1" customWidth="1"/>
    <col min="20" max="20" width="12.33203125" style="1" customWidth="1"/>
    <col min="21" max="21" width="15" style="1" customWidth="1"/>
    <col min="22" max="22" width="11" style="1" customWidth="1"/>
    <col min="23" max="23" width="15" style="1" customWidth="1"/>
    <col min="24" max="24" width="16.33203125" style="1" customWidth="1"/>
    <col min="25" max="25" width="11" style="1" customWidth="1"/>
    <col min="26" max="26" width="15" style="1" customWidth="1"/>
    <col min="27" max="27" width="16.33203125" style="1" customWidth="1"/>
    <col min="40" max="61" width="9.33203125" style="1" hidden="1"/>
  </cols>
  <sheetData>
    <row r="3" spans="1:27" s="2" customFormat="1" ht="6.95" customHeight="1" x14ac:dyDescent="0.2">
      <c r="A3" s="10"/>
      <c r="B3" s="14"/>
      <c r="C3" s="15"/>
      <c r="D3" s="15"/>
      <c r="E3" s="15"/>
      <c r="F3" s="15"/>
      <c r="G3" s="15"/>
      <c r="H3" s="15"/>
      <c r="O3" s="10"/>
      <c r="P3" s="10"/>
      <c r="Q3" s="10"/>
      <c r="R3" s="10"/>
      <c r="S3" s="10"/>
      <c r="T3" s="10"/>
      <c r="U3" s="10"/>
      <c r="V3" s="10"/>
      <c r="W3" s="10"/>
      <c r="X3" s="10"/>
      <c r="Y3" s="10"/>
      <c r="Z3" s="10"/>
      <c r="AA3" s="10"/>
    </row>
    <row r="4" spans="1:27" s="2" customFormat="1" ht="24.95" customHeight="1" x14ac:dyDescent="0.2">
      <c r="A4" s="10"/>
      <c r="B4" s="11"/>
      <c r="C4" s="7" t="s">
        <v>1092</v>
      </c>
      <c r="D4" s="10"/>
      <c r="E4" s="10"/>
      <c r="F4" s="10"/>
      <c r="G4" s="10"/>
      <c r="H4" s="10"/>
      <c r="O4" s="10"/>
      <c r="P4" s="10"/>
      <c r="Q4" s="10"/>
      <c r="R4" s="10"/>
      <c r="S4" s="10"/>
      <c r="T4" s="10"/>
      <c r="U4" s="10"/>
      <c r="V4" s="10"/>
      <c r="W4" s="10"/>
      <c r="X4" s="10"/>
      <c r="Y4" s="10"/>
      <c r="Z4" s="10"/>
      <c r="AA4" s="10"/>
    </row>
    <row r="5" spans="1:27" s="2" customFormat="1" ht="6.95" customHeight="1" x14ac:dyDescent="0.2">
      <c r="A5" s="10"/>
      <c r="B5" s="11"/>
      <c r="C5" s="10"/>
      <c r="D5" s="10"/>
      <c r="E5" s="10"/>
      <c r="F5" s="10"/>
      <c r="G5" s="10"/>
      <c r="H5" s="10"/>
      <c r="O5" s="10"/>
      <c r="P5" s="10"/>
      <c r="Q5" s="10"/>
      <c r="R5" s="10"/>
      <c r="S5" s="10"/>
      <c r="T5" s="10"/>
      <c r="U5" s="10"/>
      <c r="V5" s="10"/>
      <c r="W5" s="10"/>
      <c r="X5" s="10"/>
      <c r="Y5" s="10"/>
      <c r="Z5" s="10"/>
      <c r="AA5" s="10"/>
    </row>
    <row r="6" spans="1:27" s="2" customFormat="1" ht="12" customHeight="1" x14ac:dyDescent="0.2">
      <c r="A6" s="10"/>
      <c r="B6" s="11"/>
      <c r="C6" s="9" t="s">
        <v>2</v>
      </c>
      <c r="D6" s="10"/>
      <c r="E6" s="10"/>
      <c r="F6" s="10"/>
      <c r="G6" s="10"/>
      <c r="H6" s="10"/>
      <c r="O6" s="10"/>
      <c r="P6" s="10"/>
      <c r="Q6" s="10"/>
      <c r="R6" s="10"/>
      <c r="S6" s="10"/>
      <c r="T6" s="10"/>
      <c r="U6" s="10"/>
      <c r="V6" s="10"/>
      <c r="W6" s="10"/>
      <c r="X6" s="10"/>
      <c r="Y6" s="10"/>
      <c r="Z6" s="10"/>
      <c r="AA6" s="10"/>
    </row>
    <row r="7" spans="1:27" s="2" customFormat="1" ht="26.25" customHeight="1" x14ac:dyDescent="0.2">
      <c r="A7" s="10"/>
      <c r="B7" s="11"/>
      <c r="C7" s="10"/>
      <c r="D7" s="10"/>
      <c r="E7" s="75" t="s">
        <v>3</v>
      </c>
      <c r="F7" s="76"/>
      <c r="G7" s="76"/>
      <c r="H7" s="76"/>
      <c r="O7" s="10"/>
      <c r="P7" s="10"/>
      <c r="Q7" s="10"/>
      <c r="R7" s="10"/>
      <c r="S7" s="10"/>
      <c r="T7" s="10"/>
      <c r="U7" s="10"/>
      <c r="V7" s="10"/>
      <c r="W7" s="10"/>
      <c r="X7" s="10"/>
      <c r="Y7" s="10"/>
      <c r="Z7" s="10"/>
      <c r="AA7" s="10"/>
    </row>
    <row r="8" spans="1:27" s="1" customFormat="1" ht="12" customHeight="1" x14ac:dyDescent="0.2">
      <c r="B8" s="6"/>
      <c r="C8" s="9" t="s">
        <v>18</v>
      </c>
    </row>
    <row r="9" spans="1:27" s="2" customFormat="1" ht="23.25" customHeight="1" x14ac:dyDescent="0.2">
      <c r="A9" s="10"/>
      <c r="B9" s="11"/>
      <c r="C9" s="10"/>
      <c r="D9" s="10"/>
      <c r="E9" s="75" t="s">
        <v>19</v>
      </c>
      <c r="F9" s="77"/>
      <c r="G9" s="77"/>
      <c r="H9" s="77"/>
      <c r="O9" s="10"/>
      <c r="P9" s="10"/>
      <c r="Q9" s="10"/>
      <c r="R9" s="10"/>
      <c r="S9" s="10"/>
      <c r="T9" s="10"/>
      <c r="U9" s="10"/>
      <c r="V9" s="10"/>
      <c r="W9" s="10"/>
      <c r="X9" s="10"/>
      <c r="Y9" s="10"/>
      <c r="Z9" s="10"/>
      <c r="AA9" s="10"/>
    </row>
    <row r="10" spans="1:27" s="2" customFormat="1" ht="12" customHeight="1" x14ac:dyDescent="0.2">
      <c r="A10" s="10"/>
      <c r="B10" s="11"/>
      <c r="C10" s="9" t="s">
        <v>20</v>
      </c>
      <c r="D10" s="10"/>
      <c r="E10" s="10"/>
      <c r="F10" s="10"/>
      <c r="G10" s="10"/>
      <c r="H10" s="10"/>
      <c r="O10" s="10"/>
      <c r="P10" s="10"/>
      <c r="Q10" s="10"/>
      <c r="R10" s="10"/>
      <c r="S10" s="10"/>
      <c r="T10" s="10"/>
      <c r="U10" s="10"/>
      <c r="V10" s="10"/>
      <c r="W10" s="10"/>
      <c r="X10" s="10"/>
      <c r="Y10" s="10"/>
      <c r="Z10" s="10"/>
      <c r="AA10" s="10"/>
    </row>
    <row r="11" spans="1:27" s="2" customFormat="1" ht="16.5" customHeight="1" x14ac:dyDescent="0.2">
      <c r="A11" s="10"/>
      <c r="B11" s="11"/>
      <c r="C11" s="10"/>
      <c r="D11" s="10"/>
      <c r="E11" s="78" t="s">
        <v>1033</v>
      </c>
      <c r="F11" s="77"/>
      <c r="G11" s="77"/>
      <c r="H11" s="77"/>
      <c r="O11" s="10"/>
      <c r="P11" s="10"/>
      <c r="Q11" s="10"/>
      <c r="R11" s="10"/>
      <c r="S11" s="10"/>
      <c r="T11" s="10"/>
      <c r="U11" s="10"/>
      <c r="V11" s="10"/>
      <c r="W11" s="10"/>
      <c r="X11" s="10"/>
      <c r="Y11" s="10"/>
      <c r="Z11" s="10"/>
      <c r="AA11" s="10"/>
    </row>
    <row r="12" spans="1:27" s="2" customFormat="1" ht="6.95" customHeight="1" x14ac:dyDescent="0.2">
      <c r="A12" s="10"/>
      <c r="B12" s="11"/>
      <c r="C12" s="10"/>
      <c r="D12" s="10"/>
      <c r="E12" s="10"/>
      <c r="F12" s="10"/>
      <c r="G12" s="10"/>
      <c r="H12" s="10"/>
      <c r="O12" s="10"/>
      <c r="P12" s="10"/>
      <c r="Q12" s="10"/>
      <c r="R12" s="10"/>
      <c r="S12" s="10"/>
      <c r="T12" s="10"/>
      <c r="U12" s="10"/>
      <c r="V12" s="10"/>
      <c r="W12" s="10"/>
      <c r="X12" s="10"/>
      <c r="Y12" s="10"/>
      <c r="Z12" s="10"/>
      <c r="AA12" s="10"/>
    </row>
    <row r="13" spans="1:27" s="2" customFormat="1" ht="12" customHeight="1" x14ac:dyDescent="0.2">
      <c r="A13" s="10"/>
      <c r="B13" s="11"/>
      <c r="C13" s="9" t="s">
        <v>5</v>
      </c>
      <c r="D13" s="10"/>
      <c r="E13" s="10"/>
      <c r="F13" s="8" t="s">
        <v>21</v>
      </c>
      <c r="G13" s="10"/>
      <c r="H13" s="10"/>
      <c r="O13" s="10"/>
      <c r="P13" s="10"/>
      <c r="Q13" s="10"/>
      <c r="R13" s="10"/>
      <c r="S13" s="10"/>
      <c r="T13" s="10"/>
      <c r="U13" s="10"/>
      <c r="V13" s="10"/>
      <c r="W13" s="10"/>
      <c r="X13" s="10"/>
      <c r="Y13" s="10"/>
      <c r="Z13" s="10"/>
      <c r="AA13" s="10"/>
    </row>
    <row r="14" spans="1:27" s="2" customFormat="1" ht="6.95" customHeight="1" x14ac:dyDescent="0.2">
      <c r="A14" s="10"/>
      <c r="B14" s="11"/>
      <c r="C14" s="10"/>
      <c r="D14" s="10"/>
      <c r="E14" s="10"/>
      <c r="F14" s="10"/>
      <c r="G14" s="10"/>
      <c r="H14" s="10"/>
      <c r="O14" s="10"/>
      <c r="P14" s="10"/>
      <c r="Q14" s="10"/>
      <c r="R14" s="10"/>
      <c r="S14" s="10"/>
      <c r="T14" s="10"/>
      <c r="U14" s="10"/>
      <c r="V14" s="10"/>
      <c r="W14" s="10"/>
      <c r="X14" s="10"/>
      <c r="Y14" s="10"/>
      <c r="Z14" s="10"/>
      <c r="AA14" s="10"/>
    </row>
    <row r="15" spans="1:27" s="2" customFormat="1" ht="15.2" customHeight="1" x14ac:dyDescent="0.2">
      <c r="A15" s="10"/>
      <c r="B15" s="11"/>
      <c r="C15" s="9" t="s">
        <v>8</v>
      </c>
      <c r="D15" s="10"/>
      <c r="E15" s="10"/>
      <c r="F15" s="8" t="s">
        <v>22</v>
      </c>
      <c r="G15" s="10"/>
      <c r="H15" s="10"/>
      <c r="O15" s="10"/>
      <c r="P15" s="10"/>
      <c r="Q15" s="10"/>
      <c r="R15" s="10"/>
      <c r="S15" s="10"/>
      <c r="T15" s="10"/>
      <c r="U15" s="10"/>
      <c r="V15" s="10"/>
      <c r="W15" s="10"/>
      <c r="X15" s="10"/>
      <c r="Y15" s="10"/>
      <c r="Z15" s="10"/>
      <c r="AA15" s="10"/>
    </row>
    <row r="16" spans="1:27" s="2" customFormat="1" ht="15.2" customHeight="1" x14ac:dyDescent="0.2">
      <c r="A16" s="10"/>
      <c r="B16" s="11"/>
      <c r="C16" s="9" t="s">
        <v>9</v>
      </c>
      <c r="D16" s="10"/>
      <c r="E16" s="10"/>
      <c r="F16" s="8"/>
      <c r="G16" s="10"/>
      <c r="H16" s="10"/>
      <c r="O16" s="10"/>
      <c r="P16" s="10"/>
      <c r="Q16" s="10"/>
      <c r="R16" s="10"/>
      <c r="S16" s="10"/>
      <c r="T16" s="10"/>
      <c r="U16" s="10"/>
      <c r="V16" s="10"/>
      <c r="W16" s="10"/>
      <c r="X16" s="10"/>
      <c r="Y16" s="10"/>
      <c r="Z16" s="10"/>
      <c r="AA16" s="10"/>
    </row>
    <row r="17" spans="1:61" s="2" customFormat="1" ht="10.35" customHeight="1" x14ac:dyDescent="0.2">
      <c r="A17" s="10"/>
      <c r="B17" s="11"/>
      <c r="C17" s="10"/>
      <c r="D17" s="10"/>
      <c r="E17" s="10"/>
      <c r="F17" s="10"/>
      <c r="G17" s="10"/>
      <c r="H17" s="10"/>
      <c r="O17" s="10"/>
      <c r="P17" s="10"/>
      <c r="Q17" s="10"/>
      <c r="R17" s="10"/>
      <c r="S17" s="10"/>
      <c r="T17" s="10"/>
      <c r="U17" s="10"/>
      <c r="V17" s="10"/>
      <c r="W17" s="10"/>
      <c r="X17" s="10"/>
      <c r="Y17" s="10"/>
      <c r="Z17" s="10"/>
      <c r="AA17" s="10"/>
    </row>
    <row r="18" spans="1:61" s="3" customFormat="1" ht="29.25" customHeight="1" x14ac:dyDescent="0.2">
      <c r="A18" s="25"/>
      <c r="B18" s="26"/>
      <c r="C18" s="27" t="s">
        <v>24</v>
      </c>
      <c r="D18" s="28" t="s">
        <v>14</v>
      </c>
      <c r="E18" s="28" t="s">
        <v>12</v>
      </c>
      <c r="F18" s="28" t="s">
        <v>13</v>
      </c>
      <c r="G18" s="28" t="s">
        <v>25</v>
      </c>
      <c r="H18" s="28" t="s">
        <v>26</v>
      </c>
      <c r="I18" s="19" t="s">
        <v>0</v>
      </c>
      <c r="J18" s="20" t="s">
        <v>10</v>
      </c>
      <c r="K18" s="20" t="s">
        <v>27</v>
      </c>
      <c r="L18" s="20" t="s">
        <v>28</v>
      </c>
      <c r="M18" s="20" t="s">
        <v>29</v>
      </c>
      <c r="N18" s="20" t="s">
        <v>30</v>
      </c>
      <c r="O18" s="20" t="s">
        <v>31</v>
      </c>
      <c r="P18" s="21" t="s">
        <v>32</v>
      </c>
      <c r="Q18" s="25"/>
      <c r="R18" s="25"/>
      <c r="S18" s="25"/>
      <c r="T18" s="25"/>
      <c r="U18" s="25"/>
      <c r="V18" s="25"/>
      <c r="W18" s="25"/>
      <c r="X18" s="25"/>
      <c r="Y18" s="25"/>
      <c r="Z18" s="25"/>
      <c r="AA18" s="25"/>
    </row>
    <row r="19" spans="1:61" s="2" customFormat="1" ht="22.9" customHeight="1" x14ac:dyDescent="0.2">
      <c r="A19" s="10"/>
      <c r="B19" s="11"/>
      <c r="C19" s="24" t="s">
        <v>33</v>
      </c>
      <c r="D19" s="10"/>
      <c r="E19" s="10"/>
      <c r="F19" s="10"/>
      <c r="G19" s="10"/>
      <c r="H19" s="10"/>
      <c r="I19" s="22"/>
      <c r="J19" s="16"/>
      <c r="K19" s="23"/>
      <c r="L19" s="29">
        <f>SUM(L20:L66)</f>
        <v>0</v>
      </c>
      <c r="M19" s="23"/>
      <c r="N19" s="29">
        <f>SUM(N20:N66)</f>
        <v>0</v>
      </c>
      <c r="O19" s="23"/>
      <c r="P19" s="30">
        <f>SUM(P20:P66)</f>
        <v>0</v>
      </c>
      <c r="Q19" s="10"/>
      <c r="R19" s="10"/>
      <c r="S19" s="10"/>
      <c r="T19" s="10"/>
      <c r="U19" s="10"/>
      <c r="V19" s="10"/>
      <c r="W19" s="10"/>
      <c r="X19" s="10"/>
      <c r="Y19" s="10"/>
      <c r="Z19" s="10"/>
      <c r="AA19" s="10"/>
      <c r="AP19" s="5" t="s">
        <v>15</v>
      </c>
      <c r="AQ19" s="5" t="s">
        <v>23</v>
      </c>
      <c r="BG19" s="31" t="e">
        <f>SUM(BG20:BG66)</f>
        <v>#REF!</v>
      </c>
    </row>
    <row r="20" spans="1:61" s="2" customFormat="1" ht="134.25" customHeight="1" x14ac:dyDescent="0.2">
      <c r="A20" s="10"/>
      <c r="B20" s="32"/>
      <c r="C20" s="33" t="s">
        <v>16</v>
      </c>
      <c r="D20" s="33" t="s">
        <v>35</v>
      </c>
      <c r="E20" s="34" t="s">
        <v>1034</v>
      </c>
      <c r="F20" s="35" t="s">
        <v>1035</v>
      </c>
      <c r="G20" s="36" t="s">
        <v>38</v>
      </c>
      <c r="H20" s="37">
        <v>5</v>
      </c>
      <c r="I20" s="38" t="s">
        <v>0</v>
      </c>
      <c r="J20" s="39" t="s">
        <v>11</v>
      </c>
      <c r="K20" s="40">
        <v>0</v>
      </c>
      <c r="L20" s="40">
        <f>K20*H20</f>
        <v>0</v>
      </c>
      <c r="M20" s="40">
        <v>0</v>
      </c>
      <c r="N20" s="40">
        <f>M20*H20</f>
        <v>0</v>
      </c>
      <c r="O20" s="40">
        <v>0</v>
      </c>
      <c r="P20" s="41">
        <f>O20*H20</f>
        <v>0</v>
      </c>
      <c r="Q20" s="10"/>
      <c r="R20" s="10"/>
      <c r="S20" s="10"/>
      <c r="T20" s="10"/>
      <c r="U20" s="10"/>
      <c r="V20" s="10"/>
      <c r="W20" s="10"/>
      <c r="X20" s="10"/>
      <c r="Y20" s="10"/>
      <c r="Z20" s="10"/>
      <c r="AA20" s="10"/>
      <c r="AN20" s="42" t="s">
        <v>39</v>
      </c>
      <c r="AP20" s="42" t="s">
        <v>35</v>
      </c>
      <c r="AQ20" s="42" t="s">
        <v>16</v>
      </c>
      <c r="AU20" s="5" t="s">
        <v>40</v>
      </c>
      <c r="BA20" s="43" t="e">
        <f>IF(J20="základní",#REF!,0)</f>
        <v>#REF!</v>
      </c>
      <c r="BB20" s="43">
        <f>IF(J20="snížená",#REF!,0)</f>
        <v>0</v>
      </c>
      <c r="BC20" s="43">
        <f>IF(J20="zákl. přenesená",#REF!,0)</f>
        <v>0</v>
      </c>
      <c r="BD20" s="43">
        <f>IF(J20="sníž. přenesená",#REF!,0)</f>
        <v>0</v>
      </c>
      <c r="BE20" s="43">
        <f>IF(J20="nulová",#REF!,0)</f>
        <v>0</v>
      </c>
      <c r="BF20" s="5" t="s">
        <v>4</v>
      </c>
      <c r="BG20" s="43" t="e">
        <f>ROUND(#REF!*H20,2)</f>
        <v>#REF!</v>
      </c>
      <c r="BH20" s="5" t="s">
        <v>39</v>
      </c>
      <c r="BI20" s="42" t="s">
        <v>1036</v>
      </c>
    </row>
    <row r="21" spans="1:61" s="2" customFormat="1" ht="58.5" x14ac:dyDescent="0.2">
      <c r="A21" s="10"/>
      <c r="B21" s="11"/>
      <c r="C21" s="10"/>
      <c r="D21" s="68" t="s">
        <v>847</v>
      </c>
      <c r="E21" s="10"/>
      <c r="F21" s="69" t="s">
        <v>1037</v>
      </c>
      <c r="G21" s="10"/>
      <c r="H21" s="10"/>
      <c r="I21" s="66"/>
      <c r="J21" s="67"/>
      <c r="K21" s="17"/>
      <c r="L21" s="17"/>
      <c r="M21" s="17"/>
      <c r="N21" s="17"/>
      <c r="O21" s="17"/>
      <c r="P21" s="18"/>
      <c r="Q21" s="10"/>
      <c r="R21" s="10"/>
      <c r="S21" s="10"/>
      <c r="T21" s="10"/>
      <c r="U21" s="10"/>
      <c r="V21" s="10"/>
      <c r="W21" s="10"/>
      <c r="X21" s="10"/>
      <c r="Y21" s="10"/>
      <c r="Z21" s="10"/>
      <c r="AA21" s="10"/>
      <c r="AP21" s="5" t="s">
        <v>847</v>
      </c>
      <c r="AQ21" s="5" t="s">
        <v>16</v>
      </c>
    </row>
    <row r="22" spans="1:61" s="2" customFormat="1" ht="19.5" x14ac:dyDescent="0.2">
      <c r="A22" s="10"/>
      <c r="B22" s="11"/>
      <c r="C22" s="10"/>
      <c r="D22" s="68" t="s">
        <v>1038</v>
      </c>
      <c r="E22" s="10"/>
      <c r="F22" s="69" t="s">
        <v>1039</v>
      </c>
      <c r="G22" s="10"/>
      <c r="H22" s="10"/>
      <c r="I22" s="66"/>
      <c r="J22" s="67"/>
      <c r="K22" s="17"/>
      <c r="L22" s="17"/>
      <c r="M22" s="17"/>
      <c r="N22" s="17"/>
      <c r="O22" s="17"/>
      <c r="P22" s="18"/>
      <c r="Q22" s="10"/>
      <c r="R22" s="10"/>
      <c r="S22" s="10"/>
      <c r="T22" s="10"/>
      <c r="U22" s="10"/>
      <c r="V22" s="10"/>
      <c r="W22" s="10"/>
      <c r="X22" s="10"/>
      <c r="Y22" s="10"/>
      <c r="Z22" s="10"/>
      <c r="AA22" s="10"/>
      <c r="AP22" s="5" t="s">
        <v>1038</v>
      </c>
      <c r="AQ22" s="5" t="s">
        <v>16</v>
      </c>
    </row>
    <row r="23" spans="1:61" s="2" customFormat="1" ht="134.25" customHeight="1" x14ac:dyDescent="0.2">
      <c r="A23" s="10"/>
      <c r="B23" s="32"/>
      <c r="C23" s="33" t="s">
        <v>16</v>
      </c>
      <c r="D23" s="33" t="s">
        <v>35</v>
      </c>
      <c r="E23" s="34" t="s">
        <v>1040</v>
      </c>
      <c r="F23" s="35" t="s">
        <v>1041</v>
      </c>
      <c r="G23" s="36" t="s">
        <v>38</v>
      </c>
      <c r="H23" s="37">
        <v>5</v>
      </c>
      <c r="I23" s="38" t="s">
        <v>0</v>
      </c>
      <c r="J23" s="39" t="s">
        <v>11</v>
      </c>
      <c r="K23" s="40">
        <v>0</v>
      </c>
      <c r="L23" s="40">
        <f>K23*H23</f>
        <v>0</v>
      </c>
      <c r="M23" s="40">
        <v>0</v>
      </c>
      <c r="N23" s="40">
        <f>M23*H23</f>
        <v>0</v>
      </c>
      <c r="O23" s="40">
        <v>0</v>
      </c>
      <c r="P23" s="41">
        <f>O23*H23</f>
        <v>0</v>
      </c>
      <c r="Q23" s="10"/>
      <c r="R23" s="10"/>
      <c r="S23" s="10"/>
      <c r="T23" s="10"/>
      <c r="U23" s="10"/>
      <c r="V23" s="10"/>
      <c r="W23" s="10"/>
      <c r="X23" s="10"/>
      <c r="Y23" s="10"/>
      <c r="Z23" s="10"/>
      <c r="AA23" s="10"/>
      <c r="AN23" s="42" t="s">
        <v>39</v>
      </c>
      <c r="AP23" s="42" t="s">
        <v>35</v>
      </c>
      <c r="AQ23" s="42" t="s">
        <v>16</v>
      </c>
      <c r="AU23" s="5" t="s">
        <v>40</v>
      </c>
      <c r="BA23" s="43" t="e">
        <f>IF(J23="základní",#REF!,0)</f>
        <v>#REF!</v>
      </c>
      <c r="BB23" s="43">
        <f>IF(J23="snížená",#REF!,0)</f>
        <v>0</v>
      </c>
      <c r="BC23" s="43">
        <f>IF(J23="zákl. přenesená",#REF!,0)</f>
        <v>0</v>
      </c>
      <c r="BD23" s="43">
        <f>IF(J23="sníž. přenesená",#REF!,0)</f>
        <v>0</v>
      </c>
      <c r="BE23" s="43">
        <f>IF(J23="nulová",#REF!,0)</f>
        <v>0</v>
      </c>
      <c r="BF23" s="5" t="s">
        <v>4</v>
      </c>
      <c r="BG23" s="43" t="e">
        <f>ROUND(#REF!*H23,2)</f>
        <v>#REF!</v>
      </c>
      <c r="BH23" s="5" t="s">
        <v>39</v>
      </c>
      <c r="BI23" s="42" t="s">
        <v>1042</v>
      </c>
    </row>
    <row r="24" spans="1:61" s="2" customFormat="1" ht="58.5" x14ac:dyDescent="0.2">
      <c r="A24" s="10"/>
      <c r="B24" s="11"/>
      <c r="C24" s="10"/>
      <c r="D24" s="68" t="s">
        <v>847</v>
      </c>
      <c r="E24" s="10"/>
      <c r="F24" s="69" t="s">
        <v>1037</v>
      </c>
      <c r="G24" s="10"/>
      <c r="H24" s="10"/>
      <c r="I24" s="66"/>
      <c r="J24" s="67"/>
      <c r="K24" s="17"/>
      <c r="L24" s="17"/>
      <c r="M24" s="17"/>
      <c r="N24" s="17"/>
      <c r="O24" s="17"/>
      <c r="P24" s="18"/>
      <c r="Q24" s="10"/>
      <c r="R24" s="10"/>
      <c r="S24" s="10"/>
      <c r="T24" s="10"/>
      <c r="U24" s="10"/>
      <c r="V24" s="10"/>
      <c r="W24" s="10"/>
      <c r="X24" s="10"/>
      <c r="Y24" s="10"/>
      <c r="Z24" s="10"/>
      <c r="AA24" s="10"/>
      <c r="AP24" s="5" t="s">
        <v>847</v>
      </c>
      <c r="AQ24" s="5" t="s">
        <v>16</v>
      </c>
    </row>
    <row r="25" spans="1:61" s="2" customFormat="1" ht="19.5" x14ac:dyDescent="0.2">
      <c r="A25" s="10"/>
      <c r="B25" s="11"/>
      <c r="C25" s="10"/>
      <c r="D25" s="68" t="s">
        <v>1038</v>
      </c>
      <c r="E25" s="10"/>
      <c r="F25" s="69" t="s">
        <v>1039</v>
      </c>
      <c r="G25" s="10"/>
      <c r="H25" s="10"/>
      <c r="I25" s="66"/>
      <c r="J25" s="67"/>
      <c r="K25" s="17"/>
      <c r="L25" s="17"/>
      <c r="M25" s="17"/>
      <c r="N25" s="17"/>
      <c r="O25" s="17"/>
      <c r="P25" s="18"/>
      <c r="Q25" s="10"/>
      <c r="R25" s="10"/>
      <c r="S25" s="10"/>
      <c r="T25" s="10"/>
      <c r="U25" s="10"/>
      <c r="V25" s="10"/>
      <c r="W25" s="10"/>
      <c r="X25" s="10"/>
      <c r="Y25" s="10"/>
      <c r="Z25" s="10"/>
      <c r="AA25" s="10"/>
      <c r="AP25" s="5" t="s">
        <v>1038</v>
      </c>
      <c r="AQ25" s="5" t="s">
        <v>16</v>
      </c>
    </row>
    <row r="26" spans="1:61" s="2" customFormat="1" ht="134.25" customHeight="1" x14ac:dyDescent="0.2">
      <c r="A26" s="10"/>
      <c r="B26" s="32"/>
      <c r="C26" s="33" t="s">
        <v>16</v>
      </c>
      <c r="D26" s="33" t="s">
        <v>35</v>
      </c>
      <c r="E26" s="34" t="s">
        <v>1043</v>
      </c>
      <c r="F26" s="35" t="s">
        <v>1044</v>
      </c>
      <c r="G26" s="36" t="s">
        <v>38</v>
      </c>
      <c r="H26" s="37">
        <v>5</v>
      </c>
      <c r="I26" s="38" t="s">
        <v>0</v>
      </c>
      <c r="J26" s="39" t="s">
        <v>11</v>
      </c>
      <c r="K26" s="40">
        <v>0</v>
      </c>
      <c r="L26" s="40">
        <f>K26*H26</f>
        <v>0</v>
      </c>
      <c r="M26" s="40">
        <v>0</v>
      </c>
      <c r="N26" s="40">
        <f>M26*H26</f>
        <v>0</v>
      </c>
      <c r="O26" s="40">
        <v>0</v>
      </c>
      <c r="P26" s="41">
        <f>O26*H26</f>
        <v>0</v>
      </c>
      <c r="Q26" s="10"/>
      <c r="R26" s="10"/>
      <c r="S26" s="10"/>
      <c r="T26" s="10"/>
      <c r="U26" s="10"/>
      <c r="V26" s="10"/>
      <c r="W26" s="10"/>
      <c r="X26" s="10"/>
      <c r="Y26" s="10"/>
      <c r="Z26" s="10"/>
      <c r="AA26" s="10"/>
      <c r="AN26" s="42" t="s">
        <v>39</v>
      </c>
      <c r="AP26" s="42" t="s">
        <v>35</v>
      </c>
      <c r="AQ26" s="42" t="s">
        <v>16</v>
      </c>
      <c r="AU26" s="5" t="s">
        <v>40</v>
      </c>
      <c r="BA26" s="43" t="e">
        <f>IF(J26="základní",#REF!,0)</f>
        <v>#REF!</v>
      </c>
      <c r="BB26" s="43">
        <f>IF(J26="snížená",#REF!,0)</f>
        <v>0</v>
      </c>
      <c r="BC26" s="43">
        <f>IF(J26="zákl. přenesená",#REF!,0)</f>
        <v>0</v>
      </c>
      <c r="BD26" s="43">
        <f>IF(J26="sníž. přenesená",#REF!,0)</f>
        <v>0</v>
      </c>
      <c r="BE26" s="43">
        <f>IF(J26="nulová",#REF!,0)</f>
        <v>0</v>
      </c>
      <c r="BF26" s="5" t="s">
        <v>4</v>
      </c>
      <c r="BG26" s="43" t="e">
        <f>ROUND(#REF!*H26,2)</f>
        <v>#REF!</v>
      </c>
      <c r="BH26" s="5" t="s">
        <v>39</v>
      </c>
      <c r="BI26" s="42" t="s">
        <v>1045</v>
      </c>
    </row>
    <row r="27" spans="1:61" s="2" customFormat="1" ht="58.5" x14ac:dyDescent="0.2">
      <c r="A27" s="10"/>
      <c r="B27" s="11"/>
      <c r="C27" s="10"/>
      <c r="D27" s="68" t="s">
        <v>847</v>
      </c>
      <c r="E27" s="10"/>
      <c r="F27" s="69" t="s">
        <v>1037</v>
      </c>
      <c r="G27" s="10"/>
      <c r="H27" s="10"/>
      <c r="I27" s="66"/>
      <c r="J27" s="67"/>
      <c r="K27" s="17"/>
      <c r="L27" s="17"/>
      <c r="M27" s="17"/>
      <c r="N27" s="17"/>
      <c r="O27" s="17"/>
      <c r="P27" s="18"/>
      <c r="Q27" s="10"/>
      <c r="R27" s="10"/>
      <c r="S27" s="10"/>
      <c r="T27" s="10"/>
      <c r="U27" s="10"/>
      <c r="V27" s="10"/>
      <c r="W27" s="10"/>
      <c r="X27" s="10"/>
      <c r="Y27" s="10"/>
      <c r="Z27" s="10"/>
      <c r="AA27" s="10"/>
      <c r="AP27" s="5" t="s">
        <v>847</v>
      </c>
      <c r="AQ27" s="5" t="s">
        <v>16</v>
      </c>
    </row>
    <row r="28" spans="1:61" s="2" customFormat="1" ht="19.5" x14ac:dyDescent="0.2">
      <c r="A28" s="10"/>
      <c r="B28" s="11"/>
      <c r="C28" s="10"/>
      <c r="D28" s="68" t="s">
        <v>1038</v>
      </c>
      <c r="E28" s="10"/>
      <c r="F28" s="69" t="s">
        <v>1039</v>
      </c>
      <c r="G28" s="10"/>
      <c r="H28" s="10"/>
      <c r="I28" s="66"/>
      <c r="J28" s="67"/>
      <c r="K28" s="17"/>
      <c r="L28" s="17"/>
      <c r="M28" s="17"/>
      <c r="N28" s="17"/>
      <c r="O28" s="17"/>
      <c r="P28" s="18"/>
      <c r="Q28" s="10"/>
      <c r="R28" s="10"/>
      <c r="S28" s="10"/>
      <c r="T28" s="10"/>
      <c r="U28" s="10"/>
      <c r="V28" s="10"/>
      <c r="W28" s="10"/>
      <c r="X28" s="10"/>
      <c r="Y28" s="10"/>
      <c r="Z28" s="10"/>
      <c r="AA28" s="10"/>
      <c r="AP28" s="5" t="s">
        <v>1038</v>
      </c>
      <c r="AQ28" s="5" t="s">
        <v>16</v>
      </c>
    </row>
    <row r="29" spans="1:61" s="2" customFormat="1" ht="134.25" customHeight="1" x14ac:dyDescent="0.2">
      <c r="A29" s="10"/>
      <c r="B29" s="32"/>
      <c r="C29" s="33" t="s">
        <v>16</v>
      </c>
      <c r="D29" s="33" t="s">
        <v>35</v>
      </c>
      <c r="E29" s="34" t="s">
        <v>1046</v>
      </c>
      <c r="F29" s="35" t="s">
        <v>1047</v>
      </c>
      <c r="G29" s="36" t="s">
        <v>38</v>
      </c>
      <c r="H29" s="37">
        <v>5</v>
      </c>
      <c r="I29" s="38" t="s">
        <v>0</v>
      </c>
      <c r="J29" s="39" t="s">
        <v>11</v>
      </c>
      <c r="K29" s="40">
        <v>0</v>
      </c>
      <c r="L29" s="40">
        <f>K29*H29</f>
        <v>0</v>
      </c>
      <c r="M29" s="40">
        <v>0</v>
      </c>
      <c r="N29" s="40">
        <f>M29*H29</f>
        <v>0</v>
      </c>
      <c r="O29" s="40">
        <v>0</v>
      </c>
      <c r="P29" s="41">
        <f>O29*H29</f>
        <v>0</v>
      </c>
      <c r="Q29" s="10"/>
      <c r="R29" s="10"/>
      <c r="S29" s="10"/>
      <c r="T29" s="10"/>
      <c r="U29" s="10"/>
      <c r="V29" s="10"/>
      <c r="W29" s="10"/>
      <c r="X29" s="10"/>
      <c r="Y29" s="10"/>
      <c r="Z29" s="10"/>
      <c r="AA29" s="10"/>
      <c r="AN29" s="42" t="s">
        <v>39</v>
      </c>
      <c r="AP29" s="42" t="s">
        <v>35</v>
      </c>
      <c r="AQ29" s="42" t="s">
        <v>16</v>
      </c>
      <c r="AU29" s="5" t="s">
        <v>40</v>
      </c>
      <c r="BA29" s="43" t="e">
        <f>IF(J29="základní",#REF!,0)</f>
        <v>#REF!</v>
      </c>
      <c r="BB29" s="43">
        <f>IF(J29="snížená",#REF!,0)</f>
        <v>0</v>
      </c>
      <c r="BC29" s="43">
        <f>IF(J29="zákl. přenesená",#REF!,0)</f>
        <v>0</v>
      </c>
      <c r="BD29" s="43">
        <f>IF(J29="sníž. přenesená",#REF!,0)</f>
        <v>0</v>
      </c>
      <c r="BE29" s="43">
        <f>IF(J29="nulová",#REF!,0)</f>
        <v>0</v>
      </c>
      <c r="BF29" s="5" t="s">
        <v>4</v>
      </c>
      <c r="BG29" s="43" t="e">
        <f>ROUND(#REF!*H29,2)</f>
        <v>#REF!</v>
      </c>
      <c r="BH29" s="5" t="s">
        <v>39</v>
      </c>
      <c r="BI29" s="42" t="s">
        <v>1048</v>
      </c>
    </row>
    <row r="30" spans="1:61" s="2" customFormat="1" ht="58.5" x14ac:dyDescent="0.2">
      <c r="A30" s="10"/>
      <c r="B30" s="11"/>
      <c r="C30" s="10"/>
      <c r="D30" s="68" t="s">
        <v>847</v>
      </c>
      <c r="E30" s="10"/>
      <c r="F30" s="69" t="s">
        <v>1037</v>
      </c>
      <c r="G30" s="10"/>
      <c r="H30" s="10"/>
      <c r="I30" s="66"/>
      <c r="J30" s="67"/>
      <c r="K30" s="17"/>
      <c r="L30" s="17"/>
      <c r="M30" s="17"/>
      <c r="N30" s="17"/>
      <c r="O30" s="17"/>
      <c r="P30" s="18"/>
      <c r="Q30" s="10"/>
      <c r="R30" s="10"/>
      <c r="S30" s="10"/>
      <c r="T30" s="10"/>
      <c r="U30" s="10"/>
      <c r="V30" s="10"/>
      <c r="W30" s="10"/>
      <c r="X30" s="10"/>
      <c r="Y30" s="10"/>
      <c r="Z30" s="10"/>
      <c r="AA30" s="10"/>
      <c r="AP30" s="5" t="s">
        <v>847</v>
      </c>
      <c r="AQ30" s="5" t="s">
        <v>16</v>
      </c>
    </row>
    <row r="31" spans="1:61" s="2" customFormat="1" ht="19.5" x14ac:dyDescent="0.2">
      <c r="A31" s="10"/>
      <c r="B31" s="11"/>
      <c r="C31" s="10"/>
      <c r="D31" s="68" t="s">
        <v>1038</v>
      </c>
      <c r="E31" s="10"/>
      <c r="F31" s="69" t="s">
        <v>1039</v>
      </c>
      <c r="G31" s="10"/>
      <c r="H31" s="10"/>
      <c r="I31" s="66"/>
      <c r="J31" s="67"/>
      <c r="K31" s="17"/>
      <c r="L31" s="17"/>
      <c r="M31" s="17"/>
      <c r="N31" s="17"/>
      <c r="O31" s="17"/>
      <c r="P31" s="18"/>
      <c r="Q31" s="10"/>
      <c r="R31" s="10"/>
      <c r="S31" s="10"/>
      <c r="T31" s="10"/>
      <c r="U31" s="10"/>
      <c r="V31" s="10"/>
      <c r="W31" s="10"/>
      <c r="X31" s="10"/>
      <c r="Y31" s="10"/>
      <c r="Z31" s="10"/>
      <c r="AA31" s="10"/>
      <c r="AP31" s="5" t="s">
        <v>1038</v>
      </c>
      <c r="AQ31" s="5" t="s">
        <v>16</v>
      </c>
    </row>
    <row r="32" spans="1:61" s="2" customFormat="1" ht="134.25" customHeight="1" x14ac:dyDescent="0.2">
      <c r="A32" s="10"/>
      <c r="B32" s="32"/>
      <c r="C32" s="33" t="s">
        <v>16</v>
      </c>
      <c r="D32" s="33" t="s">
        <v>35</v>
      </c>
      <c r="E32" s="34" t="s">
        <v>1049</v>
      </c>
      <c r="F32" s="35" t="s">
        <v>1050</v>
      </c>
      <c r="G32" s="36" t="s">
        <v>38</v>
      </c>
      <c r="H32" s="37">
        <v>5</v>
      </c>
      <c r="I32" s="38" t="s">
        <v>0</v>
      </c>
      <c r="J32" s="39" t="s">
        <v>11</v>
      </c>
      <c r="K32" s="40">
        <v>0</v>
      </c>
      <c r="L32" s="40">
        <f>K32*H32</f>
        <v>0</v>
      </c>
      <c r="M32" s="40">
        <v>0</v>
      </c>
      <c r="N32" s="40">
        <f>M32*H32</f>
        <v>0</v>
      </c>
      <c r="O32" s="40">
        <v>0</v>
      </c>
      <c r="P32" s="41">
        <f>O32*H32</f>
        <v>0</v>
      </c>
      <c r="Q32" s="10"/>
      <c r="R32" s="10"/>
      <c r="S32" s="10"/>
      <c r="T32" s="10"/>
      <c r="U32" s="10"/>
      <c r="V32" s="10"/>
      <c r="W32" s="10"/>
      <c r="X32" s="10"/>
      <c r="Y32" s="10"/>
      <c r="Z32" s="10"/>
      <c r="AA32" s="10"/>
      <c r="AN32" s="42" t="s">
        <v>39</v>
      </c>
      <c r="AP32" s="42" t="s">
        <v>35</v>
      </c>
      <c r="AQ32" s="42" t="s">
        <v>16</v>
      </c>
      <c r="AU32" s="5" t="s">
        <v>40</v>
      </c>
      <c r="BA32" s="43" t="e">
        <f>IF(J32="základní",#REF!,0)</f>
        <v>#REF!</v>
      </c>
      <c r="BB32" s="43">
        <f>IF(J32="snížená",#REF!,0)</f>
        <v>0</v>
      </c>
      <c r="BC32" s="43">
        <f>IF(J32="zákl. přenesená",#REF!,0)</f>
        <v>0</v>
      </c>
      <c r="BD32" s="43">
        <f>IF(J32="sníž. přenesená",#REF!,0)</f>
        <v>0</v>
      </c>
      <c r="BE32" s="43">
        <f>IF(J32="nulová",#REF!,0)</f>
        <v>0</v>
      </c>
      <c r="BF32" s="5" t="s">
        <v>4</v>
      </c>
      <c r="BG32" s="43" t="e">
        <f>ROUND(#REF!*H32,2)</f>
        <v>#REF!</v>
      </c>
      <c r="BH32" s="5" t="s">
        <v>39</v>
      </c>
      <c r="BI32" s="42" t="s">
        <v>1051</v>
      </c>
    </row>
    <row r="33" spans="1:61" s="2" customFormat="1" ht="58.5" x14ac:dyDescent="0.2">
      <c r="A33" s="10"/>
      <c r="B33" s="11"/>
      <c r="C33" s="10"/>
      <c r="D33" s="68" t="s">
        <v>847</v>
      </c>
      <c r="E33" s="10"/>
      <c r="F33" s="69" t="s">
        <v>1037</v>
      </c>
      <c r="G33" s="10"/>
      <c r="H33" s="10"/>
      <c r="I33" s="66"/>
      <c r="J33" s="67"/>
      <c r="K33" s="17"/>
      <c r="L33" s="17"/>
      <c r="M33" s="17"/>
      <c r="N33" s="17"/>
      <c r="O33" s="17"/>
      <c r="P33" s="18"/>
      <c r="Q33" s="10"/>
      <c r="R33" s="10"/>
      <c r="S33" s="10"/>
      <c r="T33" s="10"/>
      <c r="U33" s="10"/>
      <c r="V33" s="10"/>
      <c r="W33" s="10"/>
      <c r="X33" s="10"/>
      <c r="Y33" s="10"/>
      <c r="Z33" s="10"/>
      <c r="AA33" s="10"/>
      <c r="AP33" s="5" t="s">
        <v>847</v>
      </c>
      <c r="AQ33" s="5" t="s">
        <v>16</v>
      </c>
    </row>
    <row r="34" spans="1:61" s="2" customFormat="1" ht="19.5" x14ac:dyDescent="0.2">
      <c r="A34" s="10"/>
      <c r="B34" s="11"/>
      <c r="C34" s="10"/>
      <c r="D34" s="68" t="s">
        <v>1038</v>
      </c>
      <c r="E34" s="10"/>
      <c r="F34" s="69" t="s">
        <v>1039</v>
      </c>
      <c r="G34" s="10"/>
      <c r="H34" s="10"/>
      <c r="I34" s="66"/>
      <c r="J34" s="67"/>
      <c r="K34" s="17"/>
      <c r="L34" s="17"/>
      <c r="M34" s="17"/>
      <c r="N34" s="17"/>
      <c r="O34" s="17"/>
      <c r="P34" s="18"/>
      <c r="Q34" s="10"/>
      <c r="R34" s="10"/>
      <c r="S34" s="10"/>
      <c r="T34" s="10"/>
      <c r="U34" s="10"/>
      <c r="V34" s="10"/>
      <c r="W34" s="10"/>
      <c r="X34" s="10"/>
      <c r="Y34" s="10"/>
      <c r="Z34" s="10"/>
      <c r="AA34" s="10"/>
      <c r="AP34" s="5" t="s">
        <v>1038</v>
      </c>
      <c r="AQ34" s="5" t="s">
        <v>16</v>
      </c>
    </row>
    <row r="35" spans="1:61" s="2" customFormat="1" ht="123" customHeight="1" x14ac:dyDescent="0.2">
      <c r="A35" s="10"/>
      <c r="B35" s="32"/>
      <c r="C35" s="33" t="s">
        <v>16</v>
      </c>
      <c r="D35" s="33" t="s">
        <v>35</v>
      </c>
      <c r="E35" s="34" t="s">
        <v>1052</v>
      </c>
      <c r="F35" s="35" t="s">
        <v>1053</v>
      </c>
      <c r="G35" s="36" t="s">
        <v>851</v>
      </c>
      <c r="H35" s="37">
        <v>5</v>
      </c>
      <c r="I35" s="38" t="s">
        <v>0</v>
      </c>
      <c r="J35" s="39" t="s">
        <v>11</v>
      </c>
      <c r="K35" s="40">
        <v>0</v>
      </c>
      <c r="L35" s="40">
        <f>K35*H35</f>
        <v>0</v>
      </c>
      <c r="M35" s="40">
        <v>0</v>
      </c>
      <c r="N35" s="40">
        <f>M35*H35</f>
        <v>0</v>
      </c>
      <c r="O35" s="40">
        <v>0</v>
      </c>
      <c r="P35" s="41">
        <f>O35*H35</f>
        <v>0</v>
      </c>
      <c r="Q35" s="10"/>
      <c r="R35" s="10"/>
      <c r="S35" s="10"/>
      <c r="T35" s="10"/>
      <c r="U35" s="10"/>
      <c r="V35" s="10"/>
      <c r="W35" s="10"/>
      <c r="X35" s="10"/>
      <c r="Y35" s="10"/>
      <c r="Z35" s="10"/>
      <c r="AA35" s="10"/>
      <c r="AN35" s="42" t="s">
        <v>39</v>
      </c>
      <c r="AP35" s="42" t="s">
        <v>35</v>
      </c>
      <c r="AQ35" s="42" t="s">
        <v>16</v>
      </c>
      <c r="AU35" s="5" t="s">
        <v>40</v>
      </c>
      <c r="BA35" s="43" t="e">
        <f>IF(J35="základní",#REF!,0)</f>
        <v>#REF!</v>
      </c>
      <c r="BB35" s="43">
        <f>IF(J35="snížená",#REF!,0)</f>
        <v>0</v>
      </c>
      <c r="BC35" s="43">
        <f>IF(J35="zákl. přenesená",#REF!,0)</f>
        <v>0</v>
      </c>
      <c r="BD35" s="43">
        <f>IF(J35="sníž. přenesená",#REF!,0)</f>
        <v>0</v>
      </c>
      <c r="BE35" s="43">
        <f>IF(J35="nulová",#REF!,0)</f>
        <v>0</v>
      </c>
      <c r="BF35" s="5" t="s">
        <v>4</v>
      </c>
      <c r="BG35" s="43" t="e">
        <f>ROUND(#REF!*H35,2)</f>
        <v>#REF!</v>
      </c>
      <c r="BH35" s="5" t="s">
        <v>39</v>
      </c>
      <c r="BI35" s="42" t="s">
        <v>1054</v>
      </c>
    </row>
    <row r="36" spans="1:61" s="2" customFormat="1" ht="58.5" x14ac:dyDescent="0.2">
      <c r="A36" s="10"/>
      <c r="B36" s="11"/>
      <c r="C36" s="10"/>
      <c r="D36" s="68" t="s">
        <v>847</v>
      </c>
      <c r="E36" s="10"/>
      <c r="F36" s="69" t="s">
        <v>1037</v>
      </c>
      <c r="G36" s="10"/>
      <c r="H36" s="10"/>
      <c r="I36" s="66"/>
      <c r="J36" s="67"/>
      <c r="K36" s="17"/>
      <c r="L36" s="17"/>
      <c r="M36" s="17"/>
      <c r="N36" s="17"/>
      <c r="O36" s="17"/>
      <c r="P36" s="18"/>
      <c r="Q36" s="10"/>
      <c r="R36" s="10"/>
      <c r="S36" s="10"/>
      <c r="T36" s="10"/>
      <c r="U36" s="10"/>
      <c r="V36" s="10"/>
      <c r="W36" s="10"/>
      <c r="X36" s="10"/>
      <c r="Y36" s="10"/>
      <c r="Z36" s="10"/>
      <c r="AA36" s="10"/>
      <c r="AP36" s="5" t="s">
        <v>847</v>
      </c>
      <c r="AQ36" s="5" t="s">
        <v>16</v>
      </c>
    </row>
    <row r="37" spans="1:61" s="2" customFormat="1" ht="19.5" x14ac:dyDescent="0.2">
      <c r="A37" s="10"/>
      <c r="B37" s="11"/>
      <c r="C37" s="10"/>
      <c r="D37" s="68" t="s">
        <v>1038</v>
      </c>
      <c r="E37" s="10"/>
      <c r="F37" s="69" t="s">
        <v>1055</v>
      </c>
      <c r="G37" s="10"/>
      <c r="H37" s="10"/>
      <c r="I37" s="66"/>
      <c r="J37" s="67"/>
      <c r="K37" s="17"/>
      <c r="L37" s="17"/>
      <c r="M37" s="17"/>
      <c r="N37" s="17"/>
      <c r="O37" s="17"/>
      <c r="P37" s="18"/>
      <c r="Q37" s="10"/>
      <c r="R37" s="10"/>
      <c r="S37" s="10"/>
      <c r="T37" s="10"/>
      <c r="U37" s="10"/>
      <c r="V37" s="10"/>
      <c r="W37" s="10"/>
      <c r="X37" s="10"/>
      <c r="Y37" s="10"/>
      <c r="Z37" s="10"/>
      <c r="AA37" s="10"/>
      <c r="AP37" s="5" t="s">
        <v>1038</v>
      </c>
      <c r="AQ37" s="5" t="s">
        <v>16</v>
      </c>
    </row>
    <row r="38" spans="1:61" s="2" customFormat="1" ht="123" customHeight="1" x14ac:dyDescent="0.2">
      <c r="A38" s="10"/>
      <c r="B38" s="32"/>
      <c r="C38" s="33" t="s">
        <v>16</v>
      </c>
      <c r="D38" s="33" t="s">
        <v>35</v>
      </c>
      <c r="E38" s="34" t="s">
        <v>1056</v>
      </c>
      <c r="F38" s="35" t="s">
        <v>1057</v>
      </c>
      <c r="G38" s="36" t="s">
        <v>851</v>
      </c>
      <c r="H38" s="37">
        <v>5</v>
      </c>
      <c r="I38" s="38" t="s">
        <v>0</v>
      </c>
      <c r="J38" s="39" t="s">
        <v>11</v>
      </c>
      <c r="K38" s="40">
        <v>0</v>
      </c>
      <c r="L38" s="40">
        <f>K38*H38</f>
        <v>0</v>
      </c>
      <c r="M38" s="40">
        <v>0</v>
      </c>
      <c r="N38" s="40">
        <f>M38*H38</f>
        <v>0</v>
      </c>
      <c r="O38" s="40">
        <v>0</v>
      </c>
      <c r="P38" s="41">
        <f>O38*H38</f>
        <v>0</v>
      </c>
      <c r="Q38" s="10"/>
      <c r="R38" s="10"/>
      <c r="S38" s="10"/>
      <c r="T38" s="10"/>
      <c r="U38" s="10"/>
      <c r="V38" s="10"/>
      <c r="W38" s="10"/>
      <c r="X38" s="10"/>
      <c r="Y38" s="10"/>
      <c r="Z38" s="10"/>
      <c r="AA38" s="10"/>
      <c r="AN38" s="42" t="s">
        <v>39</v>
      </c>
      <c r="AP38" s="42" t="s">
        <v>35</v>
      </c>
      <c r="AQ38" s="42" t="s">
        <v>16</v>
      </c>
      <c r="AU38" s="5" t="s">
        <v>40</v>
      </c>
      <c r="BA38" s="43" t="e">
        <f>IF(J38="základní",#REF!,0)</f>
        <v>#REF!</v>
      </c>
      <c r="BB38" s="43">
        <f>IF(J38="snížená",#REF!,0)</f>
        <v>0</v>
      </c>
      <c r="BC38" s="43">
        <f>IF(J38="zákl. přenesená",#REF!,0)</f>
        <v>0</v>
      </c>
      <c r="BD38" s="43">
        <f>IF(J38="sníž. přenesená",#REF!,0)</f>
        <v>0</v>
      </c>
      <c r="BE38" s="43">
        <f>IF(J38="nulová",#REF!,0)</f>
        <v>0</v>
      </c>
      <c r="BF38" s="5" t="s">
        <v>4</v>
      </c>
      <c r="BG38" s="43" t="e">
        <f>ROUND(#REF!*H38,2)</f>
        <v>#REF!</v>
      </c>
      <c r="BH38" s="5" t="s">
        <v>39</v>
      </c>
      <c r="BI38" s="42" t="s">
        <v>1058</v>
      </c>
    </row>
    <row r="39" spans="1:61" s="2" customFormat="1" ht="58.5" x14ac:dyDescent="0.2">
      <c r="A39" s="10"/>
      <c r="B39" s="11"/>
      <c r="C39" s="10"/>
      <c r="D39" s="68" t="s">
        <v>847</v>
      </c>
      <c r="E39" s="10"/>
      <c r="F39" s="69" t="s">
        <v>1037</v>
      </c>
      <c r="G39" s="10"/>
      <c r="H39" s="10"/>
      <c r="I39" s="66"/>
      <c r="J39" s="67"/>
      <c r="K39" s="17"/>
      <c r="L39" s="17"/>
      <c r="M39" s="17"/>
      <c r="N39" s="17"/>
      <c r="O39" s="17"/>
      <c r="P39" s="18"/>
      <c r="Q39" s="10"/>
      <c r="R39" s="10"/>
      <c r="S39" s="10"/>
      <c r="T39" s="10"/>
      <c r="U39" s="10"/>
      <c r="V39" s="10"/>
      <c r="W39" s="10"/>
      <c r="X39" s="10"/>
      <c r="Y39" s="10"/>
      <c r="Z39" s="10"/>
      <c r="AA39" s="10"/>
      <c r="AP39" s="5" t="s">
        <v>847</v>
      </c>
      <c r="AQ39" s="5" t="s">
        <v>16</v>
      </c>
    </row>
    <row r="40" spans="1:61" s="2" customFormat="1" ht="19.5" x14ac:dyDescent="0.2">
      <c r="A40" s="10"/>
      <c r="B40" s="11"/>
      <c r="C40" s="10"/>
      <c r="D40" s="68" t="s">
        <v>1038</v>
      </c>
      <c r="E40" s="10"/>
      <c r="F40" s="69" t="s">
        <v>1055</v>
      </c>
      <c r="G40" s="10"/>
      <c r="H40" s="10"/>
      <c r="I40" s="66"/>
      <c r="J40" s="67"/>
      <c r="K40" s="17"/>
      <c r="L40" s="17"/>
      <c r="M40" s="17"/>
      <c r="N40" s="17"/>
      <c r="O40" s="17"/>
      <c r="P40" s="18"/>
      <c r="Q40" s="10"/>
      <c r="R40" s="10"/>
      <c r="S40" s="10"/>
      <c r="T40" s="10"/>
      <c r="U40" s="10"/>
      <c r="V40" s="10"/>
      <c r="W40" s="10"/>
      <c r="X40" s="10"/>
      <c r="Y40" s="10"/>
      <c r="Z40" s="10"/>
      <c r="AA40" s="10"/>
      <c r="AP40" s="5" t="s">
        <v>1038</v>
      </c>
      <c r="AQ40" s="5" t="s">
        <v>16</v>
      </c>
    </row>
    <row r="41" spans="1:61" s="2" customFormat="1" ht="123" customHeight="1" x14ac:dyDescent="0.2">
      <c r="A41" s="10"/>
      <c r="B41" s="32"/>
      <c r="C41" s="33" t="s">
        <v>16</v>
      </c>
      <c r="D41" s="33" t="s">
        <v>35</v>
      </c>
      <c r="E41" s="34" t="s">
        <v>1059</v>
      </c>
      <c r="F41" s="35" t="s">
        <v>1060</v>
      </c>
      <c r="G41" s="36" t="s">
        <v>851</v>
      </c>
      <c r="H41" s="37">
        <v>5</v>
      </c>
      <c r="I41" s="38" t="s">
        <v>0</v>
      </c>
      <c r="J41" s="39" t="s">
        <v>11</v>
      </c>
      <c r="K41" s="40">
        <v>0</v>
      </c>
      <c r="L41" s="40">
        <f>K41*H41</f>
        <v>0</v>
      </c>
      <c r="M41" s="40">
        <v>0</v>
      </c>
      <c r="N41" s="40">
        <f>M41*H41</f>
        <v>0</v>
      </c>
      <c r="O41" s="40">
        <v>0</v>
      </c>
      <c r="P41" s="41">
        <f>O41*H41</f>
        <v>0</v>
      </c>
      <c r="Q41" s="10"/>
      <c r="R41" s="10"/>
      <c r="S41" s="10"/>
      <c r="T41" s="10"/>
      <c r="U41" s="10"/>
      <c r="V41" s="10"/>
      <c r="W41" s="10"/>
      <c r="X41" s="10"/>
      <c r="Y41" s="10"/>
      <c r="Z41" s="10"/>
      <c r="AA41" s="10"/>
      <c r="AN41" s="42" t="s">
        <v>39</v>
      </c>
      <c r="AP41" s="42" t="s">
        <v>35</v>
      </c>
      <c r="AQ41" s="42" t="s">
        <v>16</v>
      </c>
      <c r="AU41" s="5" t="s">
        <v>40</v>
      </c>
      <c r="BA41" s="43" t="e">
        <f>IF(J41="základní",#REF!,0)</f>
        <v>#REF!</v>
      </c>
      <c r="BB41" s="43">
        <f>IF(J41="snížená",#REF!,0)</f>
        <v>0</v>
      </c>
      <c r="BC41" s="43">
        <f>IF(J41="zákl. přenesená",#REF!,0)</f>
        <v>0</v>
      </c>
      <c r="BD41" s="43">
        <f>IF(J41="sníž. přenesená",#REF!,0)</f>
        <v>0</v>
      </c>
      <c r="BE41" s="43">
        <f>IF(J41="nulová",#REF!,0)</f>
        <v>0</v>
      </c>
      <c r="BF41" s="5" t="s">
        <v>4</v>
      </c>
      <c r="BG41" s="43" t="e">
        <f>ROUND(#REF!*H41,2)</f>
        <v>#REF!</v>
      </c>
      <c r="BH41" s="5" t="s">
        <v>39</v>
      </c>
      <c r="BI41" s="42" t="s">
        <v>1061</v>
      </c>
    </row>
    <row r="42" spans="1:61" s="2" customFormat="1" ht="58.5" x14ac:dyDescent="0.2">
      <c r="A42" s="10"/>
      <c r="B42" s="11"/>
      <c r="C42" s="10"/>
      <c r="D42" s="68" t="s">
        <v>847</v>
      </c>
      <c r="E42" s="10"/>
      <c r="F42" s="69" t="s">
        <v>1037</v>
      </c>
      <c r="G42" s="10"/>
      <c r="H42" s="10"/>
      <c r="I42" s="66"/>
      <c r="J42" s="67"/>
      <c r="K42" s="17"/>
      <c r="L42" s="17"/>
      <c r="M42" s="17"/>
      <c r="N42" s="17"/>
      <c r="O42" s="17"/>
      <c r="P42" s="18"/>
      <c r="Q42" s="10"/>
      <c r="R42" s="10"/>
      <c r="S42" s="10"/>
      <c r="T42" s="10"/>
      <c r="U42" s="10"/>
      <c r="V42" s="10"/>
      <c r="W42" s="10"/>
      <c r="X42" s="10"/>
      <c r="Y42" s="10"/>
      <c r="Z42" s="10"/>
      <c r="AA42" s="10"/>
      <c r="AP42" s="5" t="s">
        <v>847</v>
      </c>
      <c r="AQ42" s="5" t="s">
        <v>16</v>
      </c>
    </row>
    <row r="43" spans="1:61" s="2" customFormat="1" ht="19.5" x14ac:dyDescent="0.2">
      <c r="A43" s="10"/>
      <c r="B43" s="11"/>
      <c r="C43" s="10"/>
      <c r="D43" s="68" t="s">
        <v>1038</v>
      </c>
      <c r="E43" s="10"/>
      <c r="F43" s="69" t="s">
        <v>1055</v>
      </c>
      <c r="G43" s="10"/>
      <c r="H43" s="10"/>
      <c r="I43" s="66"/>
      <c r="J43" s="67"/>
      <c r="K43" s="17"/>
      <c r="L43" s="17"/>
      <c r="M43" s="17"/>
      <c r="N43" s="17"/>
      <c r="O43" s="17"/>
      <c r="P43" s="18"/>
      <c r="Q43" s="10"/>
      <c r="R43" s="10"/>
      <c r="S43" s="10"/>
      <c r="T43" s="10"/>
      <c r="U43" s="10"/>
      <c r="V43" s="10"/>
      <c r="W43" s="10"/>
      <c r="X43" s="10"/>
      <c r="Y43" s="10"/>
      <c r="Z43" s="10"/>
      <c r="AA43" s="10"/>
      <c r="AP43" s="5" t="s">
        <v>1038</v>
      </c>
      <c r="AQ43" s="5" t="s">
        <v>16</v>
      </c>
    </row>
    <row r="44" spans="1:61" s="2" customFormat="1" ht="123" customHeight="1" x14ac:dyDescent="0.2">
      <c r="A44" s="10"/>
      <c r="B44" s="32"/>
      <c r="C44" s="33" t="s">
        <v>16</v>
      </c>
      <c r="D44" s="33" t="s">
        <v>35</v>
      </c>
      <c r="E44" s="34" t="s">
        <v>1062</v>
      </c>
      <c r="F44" s="35" t="s">
        <v>1063</v>
      </c>
      <c r="G44" s="36" t="s">
        <v>851</v>
      </c>
      <c r="H44" s="37">
        <v>5</v>
      </c>
      <c r="I44" s="38" t="s">
        <v>0</v>
      </c>
      <c r="J44" s="39" t="s">
        <v>11</v>
      </c>
      <c r="K44" s="40">
        <v>0</v>
      </c>
      <c r="L44" s="40">
        <f>K44*H44</f>
        <v>0</v>
      </c>
      <c r="M44" s="40">
        <v>0</v>
      </c>
      <c r="N44" s="40">
        <f>M44*H44</f>
        <v>0</v>
      </c>
      <c r="O44" s="40">
        <v>0</v>
      </c>
      <c r="P44" s="41">
        <f>O44*H44</f>
        <v>0</v>
      </c>
      <c r="Q44" s="10"/>
      <c r="R44" s="10"/>
      <c r="S44" s="10"/>
      <c r="T44" s="10"/>
      <c r="U44" s="10"/>
      <c r="V44" s="10"/>
      <c r="W44" s="10"/>
      <c r="X44" s="10"/>
      <c r="Y44" s="10"/>
      <c r="Z44" s="10"/>
      <c r="AA44" s="10"/>
      <c r="AN44" s="42" t="s">
        <v>39</v>
      </c>
      <c r="AP44" s="42" t="s">
        <v>35</v>
      </c>
      <c r="AQ44" s="42" t="s">
        <v>16</v>
      </c>
      <c r="AU44" s="5" t="s">
        <v>40</v>
      </c>
      <c r="BA44" s="43" t="e">
        <f>IF(J44="základní",#REF!,0)</f>
        <v>#REF!</v>
      </c>
      <c r="BB44" s="43">
        <f>IF(J44="snížená",#REF!,0)</f>
        <v>0</v>
      </c>
      <c r="BC44" s="43">
        <f>IF(J44="zákl. přenesená",#REF!,0)</f>
        <v>0</v>
      </c>
      <c r="BD44" s="43">
        <f>IF(J44="sníž. přenesená",#REF!,0)</f>
        <v>0</v>
      </c>
      <c r="BE44" s="43">
        <f>IF(J44="nulová",#REF!,0)</f>
        <v>0</v>
      </c>
      <c r="BF44" s="5" t="s">
        <v>4</v>
      </c>
      <c r="BG44" s="43" t="e">
        <f>ROUND(#REF!*H44,2)</f>
        <v>#REF!</v>
      </c>
      <c r="BH44" s="5" t="s">
        <v>39</v>
      </c>
      <c r="BI44" s="42" t="s">
        <v>1064</v>
      </c>
    </row>
    <row r="45" spans="1:61" s="2" customFormat="1" ht="58.5" x14ac:dyDescent="0.2">
      <c r="A45" s="10"/>
      <c r="B45" s="11"/>
      <c r="C45" s="10"/>
      <c r="D45" s="68" t="s">
        <v>847</v>
      </c>
      <c r="E45" s="10"/>
      <c r="F45" s="69" t="s">
        <v>1037</v>
      </c>
      <c r="G45" s="10"/>
      <c r="H45" s="10"/>
      <c r="I45" s="66"/>
      <c r="J45" s="67"/>
      <c r="K45" s="17"/>
      <c r="L45" s="17"/>
      <c r="M45" s="17"/>
      <c r="N45" s="17"/>
      <c r="O45" s="17"/>
      <c r="P45" s="18"/>
      <c r="Q45" s="10"/>
      <c r="R45" s="10"/>
      <c r="S45" s="10"/>
      <c r="T45" s="10"/>
      <c r="U45" s="10"/>
      <c r="V45" s="10"/>
      <c r="W45" s="10"/>
      <c r="X45" s="10"/>
      <c r="Y45" s="10"/>
      <c r="Z45" s="10"/>
      <c r="AA45" s="10"/>
      <c r="AP45" s="5" t="s">
        <v>847</v>
      </c>
      <c r="AQ45" s="5" t="s">
        <v>16</v>
      </c>
    </row>
    <row r="46" spans="1:61" s="2" customFormat="1" ht="19.5" x14ac:dyDescent="0.2">
      <c r="A46" s="10"/>
      <c r="B46" s="11"/>
      <c r="C46" s="10"/>
      <c r="D46" s="68" t="s">
        <v>1038</v>
      </c>
      <c r="E46" s="10"/>
      <c r="F46" s="69" t="s">
        <v>1055</v>
      </c>
      <c r="G46" s="10"/>
      <c r="H46" s="10"/>
      <c r="I46" s="66"/>
      <c r="J46" s="67"/>
      <c r="K46" s="17"/>
      <c r="L46" s="17"/>
      <c r="M46" s="17"/>
      <c r="N46" s="17"/>
      <c r="O46" s="17"/>
      <c r="P46" s="18"/>
      <c r="Q46" s="10"/>
      <c r="R46" s="10"/>
      <c r="S46" s="10"/>
      <c r="T46" s="10"/>
      <c r="U46" s="10"/>
      <c r="V46" s="10"/>
      <c r="W46" s="10"/>
      <c r="X46" s="10"/>
      <c r="Y46" s="10"/>
      <c r="Z46" s="10"/>
      <c r="AA46" s="10"/>
      <c r="AP46" s="5" t="s">
        <v>1038</v>
      </c>
      <c r="AQ46" s="5" t="s">
        <v>16</v>
      </c>
    </row>
    <row r="47" spans="1:61" s="2" customFormat="1" ht="134.25" customHeight="1" x14ac:dyDescent="0.2">
      <c r="A47" s="10"/>
      <c r="B47" s="32"/>
      <c r="C47" s="33" t="s">
        <v>16</v>
      </c>
      <c r="D47" s="33" t="s">
        <v>35</v>
      </c>
      <c r="E47" s="34" t="s">
        <v>1065</v>
      </c>
      <c r="F47" s="35" t="s">
        <v>1066</v>
      </c>
      <c r="G47" s="36" t="s">
        <v>851</v>
      </c>
      <c r="H47" s="37">
        <v>5</v>
      </c>
      <c r="I47" s="38" t="s">
        <v>0</v>
      </c>
      <c r="J47" s="39" t="s">
        <v>11</v>
      </c>
      <c r="K47" s="40">
        <v>0</v>
      </c>
      <c r="L47" s="40">
        <f>K47*H47</f>
        <v>0</v>
      </c>
      <c r="M47" s="40">
        <v>0</v>
      </c>
      <c r="N47" s="40">
        <f>M47*H47</f>
        <v>0</v>
      </c>
      <c r="O47" s="40">
        <v>0</v>
      </c>
      <c r="P47" s="41">
        <f>O47*H47</f>
        <v>0</v>
      </c>
      <c r="Q47" s="10"/>
      <c r="R47" s="10"/>
      <c r="S47" s="10"/>
      <c r="T47" s="10"/>
      <c r="U47" s="10"/>
      <c r="V47" s="10"/>
      <c r="W47" s="10"/>
      <c r="X47" s="10"/>
      <c r="Y47" s="10"/>
      <c r="Z47" s="10"/>
      <c r="AA47" s="10"/>
      <c r="AN47" s="42" t="s">
        <v>39</v>
      </c>
      <c r="AP47" s="42" t="s">
        <v>35</v>
      </c>
      <c r="AQ47" s="42" t="s">
        <v>16</v>
      </c>
      <c r="AU47" s="5" t="s">
        <v>40</v>
      </c>
      <c r="BA47" s="43" t="e">
        <f>IF(J47="základní",#REF!,0)</f>
        <v>#REF!</v>
      </c>
      <c r="BB47" s="43">
        <f>IF(J47="snížená",#REF!,0)</f>
        <v>0</v>
      </c>
      <c r="BC47" s="43">
        <f>IF(J47="zákl. přenesená",#REF!,0)</f>
        <v>0</v>
      </c>
      <c r="BD47" s="43">
        <f>IF(J47="sníž. přenesená",#REF!,0)</f>
        <v>0</v>
      </c>
      <c r="BE47" s="43">
        <f>IF(J47="nulová",#REF!,0)</f>
        <v>0</v>
      </c>
      <c r="BF47" s="5" t="s">
        <v>4</v>
      </c>
      <c r="BG47" s="43" t="e">
        <f>ROUND(#REF!*H47,2)</f>
        <v>#REF!</v>
      </c>
      <c r="BH47" s="5" t="s">
        <v>39</v>
      </c>
      <c r="BI47" s="42" t="s">
        <v>1067</v>
      </c>
    </row>
    <row r="48" spans="1:61" s="2" customFormat="1" ht="58.5" x14ac:dyDescent="0.2">
      <c r="A48" s="10"/>
      <c r="B48" s="11"/>
      <c r="C48" s="10"/>
      <c r="D48" s="68" t="s">
        <v>847</v>
      </c>
      <c r="E48" s="10"/>
      <c r="F48" s="69" t="s">
        <v>1037</v>
      </c>
      <c r="G48" s="10"/>
      <c r="H48" s="10"/>
      <c r="I48" s="66"/>
      <c r="J48" s="67"/>
      <c r="K48" s="17"/>
      <c r="L48" s="17"/>
      <c r="M48" s="17"/>
      <c r="N48" s="17"/>
      <c r="O48" s="17"/>
      <c r="P48" s="18"/>
      <c r="Q48" s="10"/>
      <c r="R48" s="10"/>
      <c r="S48" s="10"/>
      <c r="T48" s="10"/>
      <c r="U48" s="10"/>
      <c r="V48" s="10"/>
      <c r="W48" s="10"/>
      <c r="X48" s="10"/>
      <c r="Y48" s="10"/>
      <c r="Z48" s="10"/>
      <c r="AA48" s="10"/>
      <c r="AP48" s="5" t="s">
        <v>847</v>
      </c>
      <c r="AQ48" s="5" t="s">
        <v>16</v>
      </c>
    </row>
    <row r="49" spans="1:61" s="2" customFormat="1" ht="19.5" x14ac:dyDescent="0.2">
      <c r="A49" s="10"/>
      <c r="B49" s="11"/>
      <c r="C49" s="10"/>
      <c r="D49" s="68" t="s">
        <v>1038</v>
      </c>
      <c r="E49" s="10"/>
      <c r="F49" s="69" t="s">
        <v>1055</v>
      </c>
      <c r="G49" s="10"/>
      <c r="H49" s="10"/>
      <c r="I49" s="66"/>
      <c r="J49" s="67"/>
      <c r="K49" s="17"/>
      <c r="L49" s="17"/>
      <c r="M49" s="17"/>
      <c r="N49" s="17"/>
      <c r="O49" s="17"/>
      <c r="P49" s="18"/>
      <c r="Q49" s="10"/>
      <c r="R49" s="10"/>
      <c r="S49" s="10"/>
      <c r="T49" s="10"/>
      <c r="U49" s="10"/>
      <c r="V49" s="10"/>
      <c r="W49" s="10"/>
      <c r="X49" s="10"/>
      <c r="Y49" s="10"/>
      <c r="Z49" s="10"/>
      <c r="AA49" s="10"/>
      <c r="AP49" s="5" t="s">
        <v>1038</v>
      </c>
      <c r="AQ49" s="5" t="s">
        <v>16</v>
      </c>
    </row>
    <row r="50" spans="1:61" s="2" customFormat="1" ht="134.25" customHeight="1" x14ac:dyDescent="0.2">
      <c r="A50" s="10"/>
      <c r="B50" s="32"/>
      <c r="C50" s="33" t="s">
        <v>16</v>
      </c>
      <c r="D50" s="33" t="s">
        <v>35</v>
      </c>
      <c r="E50" s="34" t="s">
        <v>1068</v>
      </c>
      <c r="F50" s="35" t="s">
        <v>1069</v>
      </c>
      <c r="G50" s="36" t="s">
        <v>851</v>
      </c>
      <c r="H50" s="37">
        <v>5</v>
      </c>
      <c r="I50" s="38" t="s">
        <v>0</v>
      </c>
      <c r="J50" s="39" t="s">
        <v>11</v>
      </c>
      <c r="K50" s="40">
        <v>0</v>
      </c>
      <c r="L50" s="40">
        <f>K50*H50</f>
        <v>0</v>
      </c>
      <c r="M50" s="40">
        <v>0</v>
      </c>
      <c r="N50" s="40">
        <f>M50*H50</f>
        <v>0</v>
      </c>
      <c r="O50" s="40">
        <v>0</v>
      </c>
      <c r="P50" s="41">
        <f>O50*H50</f>
        <v>0</v>
      </c>
      <c r="Q50" s="10"/>
      <c r="R50" s="10"/>
      <c r="S50" s="10"/>
      <c r="T50" s="10"/>
      <c r="U50" s="10"/>
      <c r="V50" s="10"/>
      <c r="W50" s="10"/>
      <c r="X50" s="10"/>
      <c r="Y50" s="10"/>
      <c r="Z50" s="10"/>
      <c r="AA50" s="10"/>
      <c r="AN50" s="42" t="s">
        <v>39</v>
      </c>
      <c r="AP50" s="42" t="s">
        <v>35</v>
      </c>
      <c r="AQ50" s="42" t="s">
        <v>16</v>
      </c>
      <c r="AU50" s="5" t="s">
        <v>40</v>
      </c>
      <c r="BA50" s="43" t="e">
        <f>IF(J50="základní",#REF!,0)</f>
        <v>#REF!</v>
      </c>
      <c r="BB50" s="43">
        <f>IF(J50="snížená",#REF!,0)</f>
        <v>0</v>
      </c>
      <c r="BC50" s="43">
        <f>IF(J50="zákl. přenesená",#REF!,0)</f>
        <v>0</v>
      </c>
      <c r="BD50" s="43">
        <f>IF(J50="sníž. přenesená",#REF!,0)</f>
        <v>0</v>
      </c>
      <c r="BE50" s="43">
        <f>IF(J50="nulová",#REF!,0)</f>
        <v>0</v>
      </c>
      <c r="BF50" s="5" t="s">
        <v>4</v>
      </c>
      <c r="BG50" s="43" t="e">
        <f>ROUND(#REF!*H50,2)</f>
        <v>#REF!</v>
      </c>
      <c r="BH50" s="5" t="s">
        <v>39</v>
      </c>
      <c r="BI50" s="42" t="s">
        <v>1070</v>
      </c>
    </row>
    <row r="51" spans="1:61" s="2" customFormat="1" ht="58.5" x14ac:dyDescent="0.2">
      <c r="A51" s="10"/>
      <c r="B51" s="11"/>
      <c r="C51" s="10"/>
      <c r="D51" s="68" t="s">
        <v>847</v>
      </c>
      <c r="E51" s="10"/>
      <c r="F51" s="69" t="s">
        <v>1037</v>
      </c>
      <c r="G51" s="10"/>
      <c r="H51" s="10"/>
      <c r="I51" s="66"/>
      <c r="J51" s="67"/>
      <c r="K51" s="17"/>
      <c r="L51" s="17"/>
      <c r="M51" s="17"/>
      <c r="N51" s="17"/>
      <c r="O51" s="17"/>
      <c r="P51" s="18"/>
      <c r="Q51" s="10"/>
      <c r="R51" s="10"/>
      <c r="S51" s="10"/>
      <c r="T51" s="10"/>
      <c r="U51" s="10"/>
      <c r="V51" s="10"/>
      <c r="W51" s="10"/>
      <c r="X51" s="10"/>
      <c r="Y51" s="10"/>
      <c r="Z51" s="10"/>
      <c r="AA51" s="10"/>
      <c r="AP51" s="5" t="s">
        <v>847</v>
      </c>
      <c r="AQ51" s="5" t="s">
        <v>16</v>
      </c>
    </row>
    <row r="52" spans="1:61" s="2" customFormat="1" ht="19.5" x14ac:dyDescent="0.2">
      <c r="A52" s="10"/>
      <c r="B52" s="11"/>
      <c r="C52" s="10"/>
      <c r="D52" s="68" t="s">
        <v>1038</v>
      </c>
      <c r="E52" s="10"/>
      <c r="F52" s="69" t="s">
        <v>1055</v>
      </c>
      <c r="G52" s="10"/>
      <c r="H52" s="10"/>
      <c r="I52" s="66"/>
      <c r="J52" s="67"/>
      <c r="K52" s="17"/>
      <c r="L52" s="17"/>
      <c r="M52" s="17"/>
      <c r="N52" s="17"/>
      <c r="O52" s="17"/>
      <c r="P52" s="18"/>
      <c r="Q52" s="10"/>
      <c r="R52" s="10"/>
      <c r="S52" s="10"/>
      <c r="T52" s="10"/>
      <c r="U52" s="10"/>
      <c r="V52" s="10"/>
      <c r="W52" s="10"/>
      <c r="X52" s="10"/>
      <c r="Y52" s="10"/>
      <c r="Z52" s="10"/>
      <c r="AA52" s="10"/>
      <c r="AP52" s="5" t="s">
        <v>1038</v>
      </c>
      <c r="AQ52" s="5" t="s">
        <v>16</v>
      </c>
    </row>
    <row r="53" spans="1:61" s="2" customFormat="1" ht="134.25" customHeight="1" x14ac:dyDescent="0.2">
      <c r="A53" s="10"/>
      <c r="B53" s="32"/>
      <c r="C53" s="33" t="s">
        <v>16</v>
      </c>
      <c r="D53" s="33" t="s">
        <v>35</v>
      </c>
      <c r="E53" s="34" t="s">
        <v>1071</v>
      </c>
      <c r="F53" s="35" t="s">
        <v>1072</v>
      </c>
      <c r="G53" s="36" t="s">
        <v>851</v>
      </c>
      <c r="H53" s="37">
        <v>5</v>
      </c>
      <c r="I53" s="38" t="s">
        <v>0</v>
      </c>
      <c r="J53" s="39" t="s">
        <v>11</v>
      </c>
      <c r="K53" s="40">
        <v>0</v>
      </c>
      <c r="L53" s="40">
        <f>K53*H53</f>
        <v>0</v>
      </c>
      <c r="M53" s="40">
        <v>0</v>
      </c>
      <c r="N53" s="40">
        <f>M53*H53</f>
        <v>0</v>
      </c>
      <c r="O53" s="40">
        <v>0</v>
      </c>
      <c r="P53" s="41">
        <f>O53*H53</f>
        <v>0</v>
      </c>
      <c r="Q53" s="10"/>
      <c r="R53" s="10"/>
      <c r="S53" s="10"/>
      <c r="T53" s="10"/>
      <c r="U53" s="10"/>
      <c r="V53" s="10"/>
      <c r="W53" s="10"/>
      <c r="X53" s="10"/>
      <c r="Y53" s="10"/>
      <c r="Z53" s="10"/>
      <c r="AA53" s="10"/>
      <c r="AN53" s="42" t="s">
        <v>39</v>
      </c>
      <c r="AP53" s="42" t="s">
        <v>35</v>
      </c>
      <c r="AQ53" s="42" t="s">
        <v>16</v>
      </c>
      <c r="AU53" s="5" t="s">
        <v>40</v>
      </c>
      <c r="BA53" s="43" t="e">
        <f>IF(J53="základní",#REF!,0)</f>
        <v>#REF!</v>
      </c>
      <c r="BB53" s="43">
        <f>IF(J53="snížená",#REF!,0)</f>
        <v>0</v>
      </c>
      <c r="BC53" s="43">
        <f>IF(J53="zákl. přenesená",#REF!,0)</f>
        <v>0</v>
      </c>
      <c r="BD53" s="43">
        <f>IF(J53="sníž. přenesená",#REF!,0)</f>
        <v>0</v>
      </c>
      <c r="BE53" s="43">
        <f>IF(J53="nulová",#REF!,0)</f>
        <v>0</v>
      </c>
      <c r="BF53" s="5" t="s">
        <v>4</v>
      </c>
      <c r="BG53" s="43" t="e">
        <f>ROUND(#REF!*H53,2)</f>
        <v>#REF!</v>
      </c>
      <c r="BH53" s="5" t="s">
        <v>39</v>
      </c>
      <c r="BI53" s="42" t="s">
        <v>1073</v>
      </c>
    </row>
    <row r="54" spans="1:61" s="2" customFormat="1" ht="58.5" x14ac:dyDescent="0.2">
      <c r="A54" s="10"/>
      <c r="B54" s="11"/>
      <c r="C54" s="10"/>
      <c r="D54" s="68" t="s">
        <v>847</v>
      </c>
      <c r="E54" s="10"/>
      <c r="F54" s="69" t="s">
        <v>1037</v>
      </c>
      <c r="G54" s="10"/>
      <c r="H54" s="10"/>
      <c r="I54" s="66"/>
      <c r="J54" s="67"/>
      <c r="K54" s="17"/>
      <c r="L54" s="17"/>
      <c r="M54" s="17"/>
      <c r="N54" s="17"/>
      <c r="O54" s="17"/>
      <c r="P54" s="18"/>
      <c r="Q54" s="10"/>
      <c r="R54" s="10"/>
      <c r="S54" s="10"/>
      <c r="T54" s="10"/>
      <c r="U54" s="10"/>
      <c r="V54" s="10"/>
      <c r="W54" s="10"/>
      <c r="X54" s="10"/>
      <c r="Y54" s="10"/>
      <c r="Z54" s="10"/>
      <c r="AA54" s="10"/>
      <c r="AP54" s="5" t="s">
        <v>847</v>
      </c>
      <c r="AQ54" s="5" t="s">
        <v>16</v>
      </c>
    </row>
    <row r="55" spans="1:61" s="2" customFormat="1" ht="19.5" x14ac:dyDescent="0.2">
      <c r="A55" s="10"/>
      <c r="B55" s="11"/>
      <c r="C55" s="10"/>
      <c r="D55" s="68" t="s">
        <v>1038</v>
      </c>
      <c r="E55" s="10"/>
      <c r="F55" s="69" t="s">
        <v>1055</v>
      </c>
      <c r="G55" s="10"/>
      <c r="H55" s="10"/>
      <c r="I55" s="66"/>
      <c r="J55" s="67"/>
      <c r="K55" s="17"/>
      <c r="L55" s="17"/>
      <c r="M55" s="17"/>
      <c r="N55" s="17"/>
      <c r="O55" s="17"/>
      <c r="P55" s="18"/>
      <c r="Q55" s="10"/>
      <c r="R55" s="10"/>
      <c r="S55" s="10"/>
      <c r="T55" s="10"/>
      <c r="U55" s="10"/>
      <c r="V55" s="10"/>
      <c r="W55" s="10"/>
      <c r="X55" s="10"/>
      <c r="Y55" s="10"/>
      <c r="Z55" s="10"/>
      <c r="AA55" s="10"/>
      <c r="AP55" s="5" t="s">
        <v>1038</v>
      </c>
      <c r="AQ55" s="5" t="s">
        <v>16</v>
      </c>
    </row>
    <row r="56" spans="1:61" s="2" customFormat="1" ht="134.25" customHeight="1" x14ac:dyDescent="0.2">
      <c r="A56" s="10"/>
      <c r="B56" s="32"/>
      <c r="C56" s="33" t="s">
        <v>16</v>
      </c>
      <c r="D56" s="33" t="s">
        <v>35</v>
      </c>
      <c r="E56" s="34" t="s">
        <v>1074</v>
      </c>
      <c r="F56" s="35" t="s">
        <v>1075</v>
      </c>
      <c r="G56" s="36" t="s">
        <v>851</v>
      </c>
      <c r="H56" s="37">
        <v>6</v>
      </c>
      <c r="I56" s="38" t="s">
        <v>0</v>
      </c>
      <c r="J56" s="39" t="s">
        <v>11</v>
      </c>
      <c r="K56" s="40">
        <v>0</v>
      </c>
      <c r="L56" s="40">
        <f>K56*H56</f>
        <v>0</v>
      </c>
      <c r="M56" s="40">
        <v>0</v>
      </c>
      <c r="N56" s="40">
        <f>M56*H56</f>
        <v>0</v>
      </c>
      <c r="O56" s="40">
        <v>0</v>
      </c>
      <c r="P56" s="41">
        <f>O56*H56</f>
        <v>0</v>
      </c>
      <c r="Q56" s="10"/>
      <c r="R56" s="10"/>
      <c r="S56" s="10"/>
      <c r="T56" s="10"/>
      <c r="U56" s="10"/>
      <c r="V56" s="10"/>
      <c r="W56" s="10"/>
      <c r="X56" s="10"/>
      <c r="Y56" s="10"/>
      <c r="Z56" s="10"/>
      <c r="AA56" s="10"/>
      <c r="AN56" s="42" t="s">
        <v>39</v>
      </c>
      <c r="AP56" s="42" t="s">
        <v>35</v>
      </c>
      <c r="AQ56" s="42" t="s">
        <v>16</v>
      </c>
      <c r="AU56" s="5" t="s">
        <v>40</v>
      </c>
      <c r="BA56" s="43" t="e">
        <f>IF(J56="základní",#REF!,0)</f>
        <v>#REF!</v>
      </c>
      <c r="BB56" s="43">
        <f>IF(J56="snížená",#REF!,0)</f>
        <v>0</v>
      </c>
      <c r="BC56" s="43">
        <f>IF(J56="zákl. přenesená",#REF!,0)</f>
        <v>0</v>
      </c>
      <c r="BD56" s="43">
        <f>IF(J56="sníž. přenesená",#REF!,0)</f>
        <v>0</v>
      </c>
      <c r="BE56" s="43">
        <f>IF(J56="nulová",#REF!,0)</f>
        <v>0</v>
      </c>
      <c r="BF56" s="5" t="s">
        <v>4</v>
      </c>
      <c r="BG56" s="43" t="e">
        <f>ROUND(#REF!*H56,2)</f>
        <v>#REF!</v>
      </c>
      <c r="BH56" s="5" t="s">
        <v>39</v>
      </c>
      <c r="BI56" s="42" t="s">
        <v>1076</v>
      </c>
    </row>
    <row r="57" spans="1:61" s="2" customFormat="1" ht="58.5" x14ac:dyDescent="0.2">
      <c r="A57" s="10"/>
      <c r="B57" s="11"/>
      <c r="C57" s="10"/>
      <c r="D57" s="68" t="s">
        <v>847</v>
      </c>
      <c r="E57" s="10"/>
      <c r="F57" s="69" t="s">
        <v>1037</v>
      </c>
      <c r="G57" s="10"/>
      <c r="H57" s="10"/>
      <c r="I57" s="66"/>
      <c r="J57" s="67"/>
      <c r="K57" s="17"/>
      <c r="L57" s="17"/>
      <c r="M57" s="17"/>
      <c r="N57" s="17"/>
      <c r="O57" s="17"/>
      <c r="P57" s="18"/>
      <c r="Q57" s="10"/>
      <c r="R57" s="10"/>
      <c r="S57" s="10"/>
      <c r="T57" s="10"/>
      <c r="U57" s="10"/>
      <c r="V57" s="10"/>
      <c r="W57" s="10"/>
      <c r="X57" s="10"/>
      <c r="Y57" s="10"/>
      <c r="Z57" s="10"/>
      <c r="AA57" s="10"/>
      <c r="AP57" s="5" t="s">
        <v>847</v>
      </c>
      <c r="AQ57" s="5" t="s">
        <v>16</v>
      </c>
    </row>
    <row r="58" spans="1:61" s="2" customFormat="1" ht="19.5" x14ac:dyDescent="0.2">
      <c r="A58" s="10"/>
      <c r="B58" s="11"/>
      <c r="C58" s="10"/>
      <c r="D58" s="68" t="s">
        <v>1038</v>
      </c>
      <c r="E58" s="10"/>
      <c r="F58" s="69" t="s">
        <v>1055</v>
      </c>
      <c r="G58" s="10"/>
      <c r="H58" s="10"/>
      <c r="I58" s="66"/>
      <c r="J58" s="67"/>
      <c r="K58" s="17"/>
      <c r="L58" s="17"/>
      <c r="M58" s="17"/>
      <c r="N58" s="17"/>
      <c r="O58" s="17"/>
      <c r="P58" s="18"/>
      <c r="Q58" s="10"/>
      <c r="R58" s="10"/>
      <c r="S58" s="10"/>
      <c r="T58" s="10"/>
      <c r="U58" s="10"/>
      <c r="V58" s="10"/>
      <c r="W58" s="10"/>
      <c r="X58" s="10"/>
      <c r="Y58" s="10"/>
      <c r="Z58" s="10"/>
      <c r="AA58" s="10"/>
      <c r="AP58" s="5" t="s">
        <v>1038</v>
      </c>
      <c r="AQ58" s="5" t="s">
        <v>16</v>
      </c>
    </row>
    <row r="59" spans="1:61" s="2" customFormat="1" ht="90" customHeight="1" x14ac:dyDescent="0.2">
      <c r="A59" s="10"/>
      <c r="B59" s="32"/>
      <c r="C59" s="33" t="s">
        <v>16</v>
      </c>
      <c r="D59" s="33" t="s">
        <v>35</v>
      </c>
      <c r="E59" s="34" t="s">
        <v>1077</v>
      </c>
      <c r="F59" s="35" t="s">
        <v>1078</v>
      </c>
      <c r="G59" s="36" t="s">
        <v>851</v>
      </c>
      <c r="H59" s="37">
        <v>5</v>
      </c>
      <c r="I59" s="38" t="s">
        <v>0</v>
      </c>
      <c r="J59" s="39" t="s">
        <v>11</v>
      </c>
      <c r="K59" s="40">
        <v>0</v>
      </c>
      <c r="L59" s="40">
        <f>K59*H59</f>
        <v>0</v>
      </c>
      <c r="M59" s="40">
        <v>0</v>
      </c>
      <c r="N59" s="40">
        <f>M59*H59</f>
        <v>0</v>
      </c>
      <c r="O59" s="40">
        <v>0</v>
      </c>
      <c r="P59" s="41">
        <f>O59*H59</f>
        <v>0</v>
      </c>
      <c r="Q59" s="10"/>
      <c r="R59" s="10"/>
      <c r="S59" s="10"/>
      <c r="T59" s="10"/>
      <c r="U59" s="10"/>
      <c r="V59" s="10"/>
      <c r="W59" s="10"/>
      <c r="X59" s="10"/>
      <c r="Y59" s="10"/>
      <c r="Z59" s="10"/>
      <c r="AA59" s="10"/>
      <c r="AN59" s="42" t="s">
        <v>39</v>
      </c>
      <c r="AP59" s="42" t="s">
        <v>35</v>
      </c>
      <c r="AQ59" s="42" t="s">
        <v>16</v>
      </c>
      <c r="AU59" s="5" t="s">
        <v>40</v>
      </c>
      <c r="BA59" s="43" t="e">
        <f>IF(J59="základní",#REF!,0)</f>
        <v>#REF!</v>
      </c>
      <c r="BB59" s="43">
        <f>IF(J59="snížená",#REF!,0)</f>
        <v>0</v>
      </c>
      <c r="BC59" s="43">
        <f>IF(J59="zákl. přenesená",#REF!,0)</f>
        <v>0</v>
      </c>
      <c r="BD59" s="43">
        <f>IF(J59="sníž. přenesená",#REF!,0)</f>
        <v>0</v>
      </c>
      <c r="BE59" s="43">
        <f>IF(J59="nulová",#REF!,0)</f>
        <v>0</v>
      </c>
      <c r="BF59" s="5" t="s">
        <v>4</v>
      </c>
      <c r="BG59" s="43" t="e">
        <f>ROUND(#REF!*H59,2)</f>
        <v>#REF!</v>
      </c>
      <c r="BH59" s="5" t="s">
        <v>39</v>
      </c>
      <c r="BI59" s="42" t="s">
        <v>1079</v>
      </c>
    </row>
    <row r="60" spans="1:61" s="2" customFormat="1" ht="48.75" x14ac:dyDescent="0.2">
      <c r="A60" s="10"/>
      <c r="B60" s="11"/>
      <c r="C60" s="10"/>
      <c r="D60" s="68" t="s">
        <v>847</v>
      </c>
      <c r="E60" s="10"/>
      <c r="F60" s="69" t="s">
        <v>1080</v>
      </c>
      <c r="G60" s="10"/>
      <c r="H60" s="10"/>
      <c r="I60" s="66"/>
      <c r="J60" s="67"/>
      <c r="K60" s="17"/>
      <c r="L60" s="17"/>
      <c r="M60" s="17"/>
      <c r="N60" s="17"/>
      <c r="O60" s="17"/>
      <c r="P60" s="18"/>
      <c r="Q60" s="10"/>
      <c r="R60" s="10"/>
      <c r="S60" s="10"/>
      <c r="T60" s="10"/>
      <c r="U60" s="10"/>
      <c r="V60" s="10"/>
      <c r="W60" s="10"/>
      <c r="X60" s="10"/>
      <c r="Y60" s="10"/>
      <c r="Z60" s="10"/>
      <c r="AA60" s="10"/>
      <c r="AP60" s="5" t="s">
        <v>847</v>
      </c>
      <c r="AQ60" s="5" t="s">
        <v>16</v>
      </c>
    </row>
    <row r="61" spans="1:61" s="2" customFormat="1" ht="90" customHeight="1" x14ac:dyDescent="0.2">
      <c r="A61" s="10"/>
      <c r="B61" s="32"/>
      <c r="C61" s="33" t="s">
        <v>16</v>
      </c>
      <c r="D61" s="33" t="s">
        <v>35</v>
      </c>
      <c r="E61" s="34" t="s">
        <v>1081</v>
      </c>
      <c r="F61" s="35" t="s">
        <v>1082</v>
      </c>
      <c r="G61" s="36" t="s">
        <v>38</v>
      </c>
      <c r="H61" s="37">
        <v>5</v>
      </c>
      <c r="I61" s="38" t="s">
        <v>0</v>
      </c>
      <c r="J61" s="39" t="s">
        <v>11</v>
      </c>
      <c r="K61" s="40">
        <v>0</v>
      </c>
      <c r="L61" s="40">
        <f>K61*H61</f>
        <v>0</v>
      </c>
      <c r="M61" s="40">
        <v>0</v>
      </c>
      <c r="N61" s="40">
        <f>M61*H61</f>
        <v>0</v>
      </c>
      <c r="O61" s="40">
        <v>0</v>
      </c>
      <c r="P61" s="41">
        <f>O61*H61</f>
        <v>0</v>
      </c>
      <c r="Q61" s="10"/>
      <c r="R61" s="10"/>
      <c r="S61" s="10"/>
      <c r="T61" s="10"/>
      <c r="U61" s="10"/>
      <c r="V61" s="10"/>
      <c r="W61" s="10"/>
      <c r="X61" s="10"/>
      <c r="Y61" s="10"/>
      <c r="Z61" s="10"/>
      <c r="AA61" s="10"/>
      <c r="AN61" s="42" t="s">
        <v>39</v>
      </c>
      <c r="AP61" s="42" t="s">
        <v>35</v>
      </c>
      <c r="AQ61" s="42" t="s">
        <v>16</v>
      </c>
      <c r="AU61" s="5" t="s">
        <v>40</v>
      </c>
      <c r="BA61" s="43" t="e">
        <f>IF(J61="základní",#REF!,0)</f>
        <v>#REF!</v>
      </c>
      <c r="BB61" s="43">
        <f>IF(J61="snížená",#REF!,0)</f>
        <v>0</v>
      </c>
      <c r="BC61" s="43">
        <f>IF(J61="zákl. přenesená",#REF!,0)</f>
        <v>0</v>
      </c>
      <c r="BD61" s="43">
        <f>IF(J61="sníž. přenesená",#REF!,0)</f>
        <v>0</v>
      </c>
      <c r="BE61" s="43">
        <f>IF(J61="nulová",#REF!,0)</f>
        <v>0</v>
      </c>
      <c r="BF61" s="5" t="s">
        <v>4</v>
      </c>
      <c r="BG61" s="43" t="e">
        <f>ROUND(#REF!*H61,2)</f>
        <v>#REF!</v>
      </c>
      <c r="BH61" s="5" t="s">
        <v>39</v>
      </c>
      <c r="BI61" s="42" t="s">
        <v>1083</v>
      </c>
    </row>
    <row r="62" spans="1:61" s="2" customFormat="1" ht="48.75" x14ac:dyDescent="0.2">
      <c r="A62" s="10"/>
      <c r="B62" s="11"/>
      <c r="C62" s="10"/>
      <c r="D62" s="68" t="s">
        <v>847</v>
      </c>
      <c r="E62" s="10"/>
      <c r="F62" s="69" t="s">
        <v>1084</v>
      </c>
      <c r="G62" s="10"/>
      <c r="H62" s="10"/>
      <c r="I62" s="66"/>
      <c r="J62" s="67"/>
      <c r="K62" s="17"/>
      <c r="L62" s="17"/>
      <c r="M62" s="17"/>
      <c r="N62" s="17"/>
      <c r="O62" s="17"/>
      <c r="P62" s="18"/>
      <c r="Q62" s="10"/>
      <c r="R62" s="10"/>
      <c r="S62" s="10"/>
      <c r="T62" s="10"/>
      <c r="U62" s="10"/>
      <c r="V62" s="10"/>
      <c r="W62" s="10"/>
      <c r="X62" s="10"/>
      <c r="Y62" s="10"/>
      <c r="Z62" s="10"/>
      <c r="AA62" s="10"/>
      <c r="AP62" s="5" t="s">
        <v>847</v>
      </c>
      <c r="AQ62" s="5" t="s">
        <v>16</v>
      </c>
    </row>
    <row r="63" spans="1:61" s="2" customFormat="1" ht="90" customHeight="1" x14ac:dyDescent="0.2">
      <c r="A63" s="10"/>
      <c r="B63" s="32"/>
      <c r="C63" s="33" t="s">
        <v>16</v>
      </c>
      <c r="D63" s="33" t="s">
        <v>35</v>
      </c>
      <c r="E63" s="34" t="s">
        <v>1085</v>
      </c>
      <c r="F63" s="35" t="s">
        <v>1086</v>
      </c>
      <c r="G63" s="36" t="s">
        <v>851</v>
      </c>
      <c r="H63" s="37">
        <v>5</v>
      </c>
      <c r="I63" s="38" t="s">
        <v>0</v>
      </c>
      <c r="J63" s="39" t="s">
        <v>11</v>
      </c>
      <c r="K63" s="40">
        <v>0</v>
      </c>
      <c r="L63" s="40">
        <f>K63*H63</f>
        <v>0</v>
      </c>
      <c r="M63" s="40">
        <v>0</v>
      </c>
      <c r="N63" s="40">
        <f>M63*H63</f>
        <v>0</v>
      </c>
      <c r="O63" s="40">
        <v>0</v>
      </c>
      <c r="P63" s="41">
        <f>O63*H63</f>
        <v>0</v>
      </c>
      <c r="Q63" s="10"/>
      <c r="R63" s="10"/>
      <c r="S63" s="10"/>
      <c r="T63" s="10"/>
      <c r="U63" s="10"/>
      <c r="V63" s="10"/>
      <c r="W63" s="10"/>
      <c r="X63" s="10"/>
      <c r="Y63" s="10"/>
      <c r="Z63" s="10"/>
      <c r="AA63" s="10"/>
      <c r="AN63" s="42" t="s">
        <v>39</v>
      </c>
      <c r="AP63" s="42" t="s">
        <v>35</v>
      </c>
      <c r="AQ63" s="42" t="s">
        <v>16</v>
      </c>
      <c r="AU63" s="5" t="s">
        <v>40</v>
      </c>
      <c r="BA63" s="43" t="e">
        <f>IF(J63="základní",#REF!,0)</f>
        <v>#REF!</v>
      </c>
      <c r="BB63" s="43">
        <f>IF(J63="snížená",#REF!,0)</f>
        <v>0</v>
      </c>
      <c r="BC63" s="43">
        <f>IF(J63="zákl. přenesená",#REF!,0)</f>
        <v>0</v>
      </c>
      <c r="BD63" s="43">
        <f>IF(J63="sníž. přenesená",#REF!,0)</f>
        <v>0</v>
      </c>
      <c r="BE63" s="43">
        <f>IF(J63="nulová",#REF!,0)</f>
        <v>0</v>
      </c>
      <c r="BF63" s="5" t="s">
        <v>4</v>
      </c>
      <c r="BG63" s="43" t="e">
        <f>ROUND(#REF!*H63,2)</f>
        <v>#REF!</v>
      </c>
      <c r="BH63" s="5" t="s">
        <v>39</v>
      </c>
      <c r="BI63" s="42" t="s">
        <v>1087</v>
      </c>
    </row>
    <row r="64" spans="1:61" s="2" customFormat="1" ht="58.5" x14ac:dyDescent="0.2">
      <c r="A64" s="10"/>
      <c r="B64" s="11"/>
      <c r="C64" s="10"/>
      <c r="D64" s="68" t="s">
        <v>847</v>
      </c>
      <c r="E64" s="10"/>
      <c r="F64" s="69" t="s">
        <v>1088</v>
      </c>
      <c r="G64" s="10"/>
      <c r="H64" s="10"/>
      <c r="I64" s="66"/>
      <c r="J64" s="67"/>
      <c r="K64" s="17"/>
      <c r="L64" s="17"/>
      <c r="M64" s="17"/>
      <c r="N64" s="17"/>
      <c r="O64" s="17"/>
      <c r="P64" s="18"/>
      <c r="Q64" s="10"/>
      <c r="R64" s="10"/>
      <c r="S64" s="10"/>
      <c r="T64" s="10"/>
      <c r="U64" s="10"/>
      <c r="V64" s="10"/>
      <c r="W64" s="10"/>
      <c r="X64" s="10"/>
      <c r="Y64" s="10"/>
      <c r="Z64" s="10"/>
      <c r="AA64" s="10"/>
      <c r="AP64" s="5" t="s">
        <v>847</v>
      </c>
      <c r="AQ64" s="5" t="s">
        <v>16</v>
      </c>
    </row>
    <row r="65" spans="1:61" s="2" customFormat="1" ht="90" customHeight="1" x14ac:dyDescent="0.2">
      <c r="A65" s="10"/>
      <c r="B65" s="32"/>
      <c r="C65" s="33" t="s">
        <v>16</v>
      </c>
      <c r="D65" s="33" t="s">
        <v>35</v>
      </c>
      <c r="E65" s="34" t="s">
        <v>1089</v>
      </c>
      <c r="F65" s="35" t="s">
        <v>1090</v>
      </c>
      <c r="G65" s="36" t="s">
        <v>851</v>
      </c>
      <c r="H65" s="37">
        <v>5</v>
      </c>
      <c r="I65" s="38" t="s">
        <v>0</v>
      </c>
      <c r="J65" s="39" t="s">
        <v>11</v>
      </c>
      <c r="K65" s="40">
        <v>0</v>
      </c>
      <c r="L65" s="40">
        <f>K65*H65</f>
        <v>0</v>
      </c>
      <c r="M65" s="40">
        <v>0</v>
      </c>
      <c r="N65" s="40">
        <f>M65*H65</f>
        <v>0</v>
      </c>
      <c r="O65" s="40">
        <v>0</v>
      </c>
      <c r="P65" s="41">
        <f>O65*H65</f>
        <v>0</v>
      </c>
      <c r="Q65" s="10"/>
      <c r="R65" s="10"/>
      <c r="S65" s="10"/>
      <c r="T65" s="10"/>
      <c r="U65" s="10"/>
      <c r="V65" s="10"/>
      <c r="W65" s="10"/>
      <c r="X65" s="10"/>
      <c r="Y65" s="10"/>
      <c r="Z65" s="10"/>
      <c r="AA65" s="10"/>
      <c r="AN65" s="42" t="s">
        <v>39</v>
      </c>
      <c r="AP65" s="42" t="s">
        <v>35</v>
      </c>
      <c r="AQ65" s="42" t="s">
        <v>16</v>
      </c>
      <c r="AU65" s="5" t="s">
        <v>40</v>
      </c>
      <c r="BA65" s="43" t="e">
        <f>IF(J65="základní",#REF!,0)</f>
        <v>#REF!</v>
      </c>
      <c r="BB65" s="43">
        <f>IF(J65="snížená",#REF!,0)</f>
        <v>0</v>
      </c>
      <c r="BC65" s="43">
        <f>IF(J65="zákl. přenesená",#REF!,0)</f>
        <v>0</v>
      </c>
      <c r="BD65" s="43">
        <f>IF(J65="sníž. přenesená",#REF!,0)</f>
        <v>0</v>
      </c>
      <c r="BE65" s="43">
        <f>IF(J65="nulová",#REF!,0)</f>
        <v>0</v>
      </c>
      <c r="BF65" s="5" t="s">
        <v>4</v>
      </c>
      <c r="BG65" s="43" t="e">
        <f>ROUND(#REF!*H65,2)</f>
        <v>#REF!</v>
      </c>
      <c r="BH65" s="5" t="s">
        <v>39</v>
      </c>
      <c r="BI65" s="42" t="s">
        <v>1091</v>
      </c>
    </row>
    <row r="66" spans="1:61" s="2" customFormat="1" ht="58.5" x14ac:dyDescent="0.2">
      <c r="A66" s="10"/>
      <c r="B66" s="11"/>
      <c r="C66" s="10"/>
      <c r="D66" s="68" t="s">
        <v>847</v>
      </c>
      <c r="E66" s="10"/>
      <c r="F66" s="69" t="s">
        <v>1088</v>
      </c>
      <c r="G66" s="10"/>
      <c r="H66" s="10"/>
      <c r="I66" s="71"/>
      <c r="J66" s="72"/>
      <c r="K66" s="73"/>
      <c r="L66" s="73"/>
      <c r="M66" s="73"/>
      <c r="N66" s="73"/>
      <c r="O66" s="73"/>
      <c r="P66" s="74"/>
      <c r="Q66" s="10"/>
      <c r="R66" s="10"/>
      <c r="S66" s="10"/>
      <c r="T66" s="10"/>
      <c r="U66" s="10"/>
      <c r="V66" s="10"/>
      <c r="W66" s="10"/>
      <c r="X66" s="10"/>
      <c r="Y66" s="10"/>
      <c r="Z66" s="10"/>
      <c r="AA66" s="10"/>
      <c r="AP66" s="5" t="s">
        <v>847</v>
      </c>
      <c r="AQ66" s="5" t="s">
        <v>16</v>
      </c>
    </row>
    <row r="67" spans="1:61" s="2" customFormat="1" ht="6.95" customHeight="1" x14ac:dyDescent="0.2">
      <c r="A67" s="10"/>
      <c r="B67" s="12"/>
      <c r="C67" s="13"/>
      <c r="D67" s="13"/>
      <c r="E67" s="13"/>
      <c r="F67" s="13"/>
      <c r="G67" s="13"/>
      <c r="H67" s="13"/>
      <c r="I67" s="10"/>
      <c r="K67" s="10"/>
      <c r="L67" s="10"/>
      <c r="M67" s="10"/>
      <c r="N67" s="10"/>
      <c r="O67" s="10"/>
      <c r="P67" s="10"/>
      <c r="Q67" s="10"/>
      <c r="R67" s="10"/>
      <c r="S67" s="10"/>
      <c r="T67" s="10"/>
      <c r="U67" s="10"/>
      <c r="V67" s="10"/>
      <c r="W67" s="10"/>
      <c r="X67" s="10"/>
      <c r="Y67" s="10"/>
      <c r="Z67" s="10"/>
      <c r="AA67" s="10"/>
    </row>
  </sheetData>
  <sheetProtection sheet="1" objects="1" scenarios="1" selectLockedCells="1" selectUnlockedCells="1"/>
  <autoFilter ref="C18:H66"/>
  <mergeCells count="3">
    <mergeCell ref="E7:H7"/>
    <mergeCell ref="E9:H9"/>
    <mergeCell ref="E11:H11"/>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3</vt:i4>
      </vt:variant>
      <vt:variant>
        <vt:lpstr>Pojmenované oblasti</vt:lpstr>
      </vt:variant>
      <vt:variant>
        <vt:i4>3</vt:i4>
      </vt:variant>
    </vt:vector>
  </HeadingPairs>
  <TitlesOfParts>
    <vt:vector size="6" baseType="lpstr">
      <vt:lpstr>PS-01 - UOŽI </vt:lpstr>
      <vt:lpstr>PS-02 - URS</vt:lpstr>
      <vt:lpstr>PS-03 - doprava</vt:lpstr>
      <vt:lpstr>'PS-01 - UOŽI '!Názvy_tisku</vt:lpstr>
      <vt:lpstr>'PS-02 - URS'!Názvy_tisku</vt:lpstr>
      <vt:lpstr>'PS-03 - doprava'!Názvy_tisku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Šustr Ondřej, Ing.</dc:creator>
  <cp:lastModifiedBy>Danielková Barbora</cp:lastModifiedBy>
  <dcterms:created xsi:type="dcterms:W3CDTF">2022-10-21T09:30:14Z</dcterms:created>
  <dcterms:modified xsi:type="dcterms:W3CDTF">2022-10-26T06:02:15Z</dcterms:modified>
</cp:coreProperties>
</file>